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0490" windowHeight="775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2 (3)" sheetId="182" r:id="rId31"/>
    <sheet name="SF&amp;QC Sec-2 (2)" sheetId="180" r:id="rId32"/>
    <sheet name="SF&amp;QC Sec-3" sheetId="176" r:id="rId33"/>
    <sheet name="SSPAF" sheetId="177" r:id="rId34"/>
    <sheet name="CAP (2)" sheetId="181" r:id="rId35"/>
    <sheet name="CAP" sheetId="178" r:id="rId36"/>
    <sheet name="CAP (3)" sheetId="183" r:id="rId37"/>
    <sheet name="AFR17" sheetId="106" state="hidden" r:id="rId38"/>
  </sheets>
  <externalReferences>
    <externalReference r:id="rId39"/>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5">#REF!</definedName>
    <definedName name="SCHADDRS" localSheetId="34">#REF!</definedName>
    <definedName name="SCHADDRS" localSheetId="36">#REF!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1">#REF!</definedName>
    <definedName name="SCHADDRS" localSheetId="30">#REF!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7">#REF!</definedName>
    <definedName name="SCHCTY" localSheetId="17">#REF!</definedName>
    <definedName name="SCHCTY" localSheetId="35">#REF!</definedName>
    <definedName name="SCHCTY" localSheetId="34">#REF!</definedName>
    <definedName name="SCHCTY" localSheetId="36">#REF!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1">#REF!</definedName>
    <definedName name="SCHCTY" localSheetId="30">#REF!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7">#REF!</definedName>
    <definedName name="SCHNMBR" localSheetId="17">#REF!</definedName>
    <definedName name="SCHNMBR" localSheetId="35">#REF!</definedName>
    <definedName name="SCHNMBR" localSheetId="34">#REF!</definedName>
    <definedName name="SCHNMBR" localSheetId="36">#REF!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1">#REF!</definedName>
    <definedName name="SCHNMBR" localSheetId="30">#REF!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7">#REF!</definedName>
    <definedName name="SCHNME" localSheetId="17">#REF!</definedName>
    <definedName name="SCHNME" localSheetId="35">#REF!</definedName>
    <definedName name="SCHNME" localSheetId="34">#REF!</definedName>
    <definedName name="SCHNME" localSheetId="36">#REF!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1">#REF!</definedName>
    <definedName name="SCHNME" localSheetId="30">#REF!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7">#REF!</definedName>
    <definedName name="SUPT" localSheetId="17">#REF!</definedName>
    <definedName name="SUPT" localSheetId="35">#REF!</definedName>
    <definedName name="SUPT" localSheetId="34">#REF!</definedName>
    <definedName name="SUPT" localSheetId="36">#REF!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1">#REF!</definedName>
    <definedName name="SUPT" localSheetId="30">#REF!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D17" i="171" l="1"/>
  <c r="B4" i="183" l="1"/>
  <c r="B4" i="182" l="1"/>
  <c r="B4" i="181"/>
  <c r="B4" i="180"/>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2" i="177"/>
  <c r="B2" i="183" l="1"/>
  <c r="B2" i="181"/>
  <c r="B2" i="182"/>
  <c r="B2" i="180"/>
  <c r="B1" i="183"/>
  <c r="B1" i="182"/>
  <c r="B1" i="180"/>
  <c r="B1" i="181"/>
  <c r="B1" i="178"/>
  <c r="B1" i="179"/>
  <c r="B2" i="178"/>
  <c r="B2" i="179"/>
  <c r="A2" i="170"/>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B5246" i="106" s="1"/>
  <c r="D5246" i="106" s="1"/>
  <c r="C211" i="5"/>
  <c r="C216" i="5"/>
  <c r="C224" i="5"/>
  <c r="C228" i="5"/>
  <c r="B5304" i="106" s="1"/>
  <c r="D5304" i="106" s="1"/>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B2976" i="106" s="1"/>
  <c r="D2976" i="106" s="1"/>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K178" i="29"/>
  <c r="F13" i="4" s="1"/>
  <c r="B2596" i="106" s="1"/>
  <c r="D2596" i="106"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c r="D1472" i="106" s="1"/>
  <c r="K218" i="29"/>
  <c r="B1473" i="106"/>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74" i="36"/>
  <c r="D75" i="36"/>
  <c r="D77" i="36"/>
  <c r="D78" i="36"/>
  <c r="D85" i="36"/>
  <c r="B64" i="127"/>
  <c r="B65" i="127"/>
  <c r="D26" i="108"/>
  <c r="E26" i="108"/>
  <c r="F26" i="108"/>
  <c r="G26" i="108"/>
  <c r="E27" i="108"/>
  <c r="G27" i="108"/>
  <c r="E28" i="108"/>
  <c r="F31" i="108"/>
  <c r="F36" i="108"/>
  <c r="F37" i="108"/>
  <c r="G28" i="108"/>
  <c r="G30" i="108"/>
  <c r="D31" i="108"/>
  <c r="D36" i="108"/>
  <c r="D37" i="108"/>
  <c r="E31" i="108"/>
  <c r="G31" i="108"/>
  <c r="E33" i="108"/>
  <c r="G33" i="108"/>
  <c r="E34" i="108"/>
  <c r="G34" i="108"/>
  <c r="E35" i="108"/>
  <c r="G35" i="108"/>
  <c r="E36" i="108"/>
  <c r="G36" i="108"/>
  <c r="E37" i="108"/>
  <c r="G37" i="108"/>
  <c r="E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09" i="5"/>
  <c r="B5121" i="106" s="1"/>
  <c r="D5121"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G5" i="4"/>
  <c r="B3409" i="106" s="1"/>
  <c r="D3409" i="106" s="1"/>
  <c r="G14" i="4"/>
  <c r="G15" i="4"/>
  <c r="B6032" i="106" s="1"/>
  <c r="D6032" i="106" s="1"/>
  <c r="K13" i="4"/>
  <c r="B3572" i="106" s="1"/>
  <c r="D3572" i="106" s="1"/>
  <c r="C14" i="4"/>
  <c r="B2558" i="106" s="1"/>
  <c r="D2558" i="106" s="1"/>
  <c r="D14" i="4"/>
  <c r="B2570" i="106" s="1"/>
  <c r="D2570" i="106" s="1"/>
  <c r="F14" i="4"/>
  <c r="B2597" i="106" s="1"/>
  <c r="D2597" i="106" s="1"/>
  <c r="B2609" i="106"/>
  <c r="D2609" i="106" s="1"/>
  <c r="E15" i="4"/>
  <c r="B2633" i="106" s="1"/>
  <c r="D263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D5" i="7"/>
  <c r="B1761" i="106" s="1"/>
  <c r="D1761" i="106" s="1"/>
  <c r="D13" i="7"/>
  <c r="B3726" i="106" s="1"/>
  <c r="D3726" i="106" s="1"/>
  <c r="D9" i="7"/>
  <c r="B1767" i="106" s="1"/>
  <c r="D1767" i="106" s="1"/>
  <c r="F135" i="34"/>
  <c r="F129" i="34"/>
  <c r="F126" i="34"/>
  <c r="B5847" i="106"/>
  <c r="D5847" i="106" s="1"/>
  <c r="B5752" i="106"/>
  <c r="D5752" i="106" s="1"/>
  <c r="B5599" i="106"/>
  <c r="D5599" i="106" s="1"/>
  <c r="H173" i="5"/>
  <c r="B5906" i="106" s="1"/>
  <c r="D5906" i="106" s="1"/>
  <c r="H109" i="5"/>
  <c r="B6025" i="106" s="1"/>
  <c r="D6025" i="106" s="1"/>
  <c r="F105" i="34"/>
  <c r="D7" i="7"/>
  <c r="B1763" i="106" s="1"/>
  <c r="D1763" i="106" s="1"/>
  <c r="H4" i="4"/>
  <c r="B2655" i="106" s="1"/>
  <c r="D2655" i="106" s="1"/>
  <c r="H6" i="4"/>
  <c r="B2656" i="106" s="1"/>
  <c r="D2656" i="106" s="1"/>
  <c r="D17" i="7"/>
  <c r="B4104" i="106" s="1"/>
  <c r="D4104" i="106" s="1"/>
  <c r="D11" i="7"/>
  <c r="B1768" i="106" s="1"/>
  <c r="D1768" i="106" s="1"/>
  <c r="D15" i="7"/>
  <c r="B1772" i="106" s="1"/>
  <c r="D1772" i="106" s="1"/>
  <c r="D109" i="5" l="1"/>
  <c r="C172" i="5"/>
  <c r="B5214" i="106" s="1"/>
  <c r="D5214" i="106" s="1"/>
  <c r="K274" i="5"/>
  <c r="F110" i="34"/>
  <c r="F127" i="34"/>
  <c r="F130" i="34"/>
  <c r="B5770" i="106"/>
  <c r="D5770" i="106" s="1"/>
  <c r="K28" i="118"/>
  <c r="O27" i="118" s="1"/>
  <c r="O29" i="118" s="1"/>
  <c r="D5" i="4"/>
  <c r="B3406" i="106" s="1"/>
  <c r="D3406" i="106" s="1"/>
  <c r="I173" i="5"/>
  <c r="B4216" i="106" s="1"/>
  <c r="D4216" i="106" s="1"/>
  <c r="E109" i="5"/>
  <c r="E4" i="4" s="1"/>
  <c r="B2630" i="106" s="1"/>
  <c r="D2630" i="106" s="1"/>
  <c r="L354" i="29"/>
  <c r="B6191" i="106"/>
  <c r="D6191" i="106" s="1"/>
  <c r="J41" i="3"/>
  <c r="K162" i="29"/>
  <c r="H166" i="29"/>
  <c r="E168" i="29"/>
  <c r="B1309" i="106" s="1"/>
  <c r="D1309" i="106" s="1"/>
  <c r="C129" i="29"/>
  <c r="J90" i="28"/>
  <c r="H341" i="29"/>
  <c r="B3656" i="106" s="1"/>
  <c r="D3656" i="106" s="1"/>
  <c r="K76" i="4"/>
  <c r="B3586" i="106" s="1"/>
  <c r="D3586" i="106" s="1"/>
  <c r="L13" i="11"/>
  <c r="B2060" i="106" s="1"/>
  <c r="D2060" i="106" s="1"/>
  <c r="G38" i="108"/>
  <c r="K84" i="29"/>
  <c r="E102" i="29"/>
  <c r="B2790" i="106" s="1"/>
  <c r="D2790" i="106" s="1"/>
  <c r="E30" i="108"/>
  <c r="F27" i="108"/>
  <c r="K24" i="12"/>
  <c r="N22" i="3"/>
  <c r="B283" i="106" s="1"/>
  <c r="D283" i="106" s="1"/>
  <c r="D60" i="36"/>
  <c r="F19" i="7"/>
  <c r="G341" i="29"/>
  <c r="B3649" i="106" s="1"/>
  <c r="D3649" i="106" s="1"/>
  <c r="F65" i="34"/>
  <c r="G29" i="108"/>
  <c r="E29" i="108"/>
  <c r="F28" i="108"/>
  <c r="F40" i="108" s="1"/>
  <c r="G42" i="108" s="1"/>
  <c r="C173" i="5"/>
  <c r="B5223" i="106" s="1"/>
  <c r="D5223" i="106" s="1"/>
  <c r="B5096" i="106"/>
  <c r="D5096" i="106" s="1"/>
  <c r="D12" i="7"/>
  <c r="B1769" i="106" s="1"/>
  <c r="D1769" i="106" s="1"/>
  <c r="G4" i="4"/>
  <c r="B2603" i="106" s="1"/>
  <c r="D2603" i="106" s="1"/>
  <c r="B1746" i="106"/>
  <c r="D1746" i="106" s="1"/>
  <c r="D4" i="7"/>
  <c r="B1760" i="106" s="1"/>
  <c r="D1760" i="106" s="1"/>
  <c r="F173" i="5"/>
  <c r="D18" i="7"/>
  <c r="B4105" i="106" s="1"/>
  <c r="D4105" i="106" s="1"/>
  <c r="C6" i="4"/>
  <c r="B2553" i="106" s="1"/>
  <c r="D2553"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F275" i="5" s="1"/>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D19" i="7"/>
  <c r="B1775" i="106" s="1"/>
  <c r="D1775" i="106" s="1"/>
  <c r="B7270" i="106"/>
  <c r="C34" i="131"/>
  <c r="K102" i="29" l="1"/>
  <c r="D7252" i="106"/>
  <c r="D30" i="36"/>
  <c r="B7760" i="106"/>
  <c r="D7760" i="106" s="1"/>
  <c r="B5356" i="106"/>
  <c r="D5356" i="106" s="1"/>
  <c r="D4" i="4"/>
  <c r="B2564" i="106" s="1"/>
  <c r="D2564" i="106" s="1"/>
  <c r="C114" i="29"/>
  <c r="B757" i="106" s="1"/>
  <c r="D757" i="106" s="1"/>
  <c r="L114" i="29"/>
  <c r="L16" i="11"/>
  <c r="B2061" i="106" s="1"/>
  <c r="D2061" i="106" s="1"/>
  <c r="B7733" i="106"/>
  <c r="D7733" i="106" s="1"/>
  <c r="K26" i="12"/>
  <c r="B7743" i="106" s="1"/>
  <c r="D7743" i="106" s="1"/>
  <c r="F175"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G22" i="108"/>
  <c r="B1119" i="106"/>
  <c r="D1119" i="106" s="1"/>
  <c r="E22" i="108"/>
  <c r="G12" i="145"/>
  <c r="G19" i="145" s="1"/>
  <c r="J20" i="145" s="1"/>
  <c r="E19" i="145"/>
  <c r="B5915" i="106"/>
  <c r="D5915" i="106" s="1"/>
  <c r="K306" i="29"/>
  <c r="B1561" i="106" s="1"/>
  <c r="D1561" i="106" s="1"/>
  <c r="B5720" i="106"/>
  <c r="D5720" i="106" s="1"/>
  <c r="B6222" i="106"/>
  <c r="D6222" i="106" s="1"/>
  <c r="B2658" i="106"/>
  <c r="D2658" i="106" s="1"/>
  <c r="H10" i="4"/>
  <c r="B4127" i="106" s="1"/>
  <c r="D4127" i="106" s="1"/>
  <c r="D7" i="4"/>
  <c r="D275" i="5"/>
  <c r="B5507" i="106"/>
  <c r="D5507" i="106" s="1"/>
  <c r="B7298" i="106"/>
  <c r="C35" i="131"/>
  <c r="B7299" i="106" s="1"/>
  <c r="J17" i="4" l="1"/>
  <c r="B2594" i="106"/>
  <c r="D2594" i="106" s="1"/>
  <c r="J8" i="4"/>
  <c r="F8" i="4"/>
  <c r="F10" i="4" s="1"/>
  <c r="B4125" i="106" s="1"/>
  <c r="D41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71" l="1"/>
  <c r="D19" i="171" s="1"/>
  <c r="D32" i="171" s="1"/>
  <c r="D49" i="171" s="1"/>
  <c r="B2595" i="106"/>
  <c r="D259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<sst xmlns="http://schemas.openxmlformats.org/spreadsheetml/2006/main" count="5182" uniqueCount="2188">
  <si>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</si>
  <si>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</si>
  <si>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</si>
  <si>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</si>
  <si>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</si>
  <si>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</si>
  <si>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</si>
  <si>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</si>
  <si>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</si>
  <si>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</si>
  <si>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</si>
  <si>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</si>
  <si>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</si>
  <si>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</si>
  <si>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</si>
  <si>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</si>
  <si>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</si>
  <si>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</si>
  <si>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</si>
  <si>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</si>
  <si>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</si>
  <si>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</si>
  <si>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</si>
  <si>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</si>
  <si>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</si>
  <si>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</si>
  <si>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</si>
  <si>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</si>
  <si>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</si>
  <si>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</si>
  <si>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</si>
  <si>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</si>
  <si>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</si>
  <si>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</si>
  <si>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</si>
  <si>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</si>
  <si>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</si>
  <si>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</si>
  <si>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</si>
  <si>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</si>
  <si>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</si>
  <si>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</si>
  <si>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</si>
  <si>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</si>
  <si>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</si>
  <si>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</si>
  <si>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</si>
  <si>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</si>
  <si>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</si>
  <si>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</si>
  <si>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</si>
  <si>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</si>
  <si>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</si>
  <si>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</si>
  <si>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</si>
  <si>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</si>
  <si>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</si>
  <si>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</si>
  <si>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</si>
  <si>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</si>
  <si>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</si>
  <si>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</si>
  <si>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</si>
  <si>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</si>
  <si>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</si>
  <si>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</si>
  <si>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</si>
  <si>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</si>
  <si>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</si>
  <si>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</si>
  <si>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</si>
  <si>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</si>
  <si>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</si>
  <si>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</si>
  <si>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</si>
  <si>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</si>
  <si>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</si>
  <si>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</si>
  <si>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</si>
  <si>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</si>
  <si>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</si>
  <si>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</si>
  <si>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</si>
  <si>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</si>
  <si>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</si>
  <si>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</si>
  <si>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</si>
  <si>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</si>
  <si>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</si>
  <si>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</si>
  <si>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</si>
  <si>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</si>
  <si>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</si>
  <si>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</si>
  <si>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</si>
  <si>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</si>
  <si>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</si>
  <si>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</si>
  <si>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</si>
  <si>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</si>
  <si>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</si>
  <si>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</si>
  <si>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</si>
  <si>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</si>
  <si>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</si>
  <si>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</si>
  <si>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</si>
  <si>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</si>
  <si>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</si>
  <si>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</si>
  <si>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</si>
  <si>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</si>
  <si>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</si>
  <si>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</si>
  <si>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</si>
  <si>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</si>
  <si>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</si>
  <si>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</si>
  <si>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</si>
  <si>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</si>
  <si>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</si>
  <si>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</si>
  <si>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</si>
  <si>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</si>
  <si>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</si>
  <si>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</si>
  <si>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</si>
  <si>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</si>
  <si>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</si>
  <si>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</si>
  <si>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</si>
  <si>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</si>
  <si>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</si>
  <si>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</si>
  <si>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</si>
  <si>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</si>
  <si>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</si>
  <si>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</si>
  <si>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</si>
  <si>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</si>
  <si>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</si>
  <si>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</si>
  <si>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</si>
  <si>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</si>
  <si>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</si>
  <si>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</si>
  <si>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</si>
  <si>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</si>
  <si>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</si>
  <si>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</si>
  <si>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</si>
  <si>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</si>
  <si>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</si>
  <si>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</si>
  <si>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</si>
  <si>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</si>
  <si>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</si>
  <si>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</si>
  <si>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</si>
  <si>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</si>
  <si>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</si>
  <si>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</si>
  <si>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</si>
  <si>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</si>
  <si>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</si>
  <si>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</si>
  <si>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</si>
  <si>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</si>
  <si>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</si>
  <si>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</si>
  <si>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</si>
  <si>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</si>
  <si>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</si>
  <si>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</si>
  <si>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</si>
  <si>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</si>
  <si>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</si>
  <si>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</si>
  <si>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</si>
  <si>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</si>
  <si>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</si>
  <si>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</si>
  <si>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</si>
  <si>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</si>
  <si>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</si>
  <si>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</si>
  <si>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</si>
  <si>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</si>
  <si>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</si>
  <si>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</si>
  <si>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</si>
  <si>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</si>
  <si>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</si>
  <si>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</si>
  <si>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</si>
  <si>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</si>
  <si>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</si>
  <si>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</si>
  <si>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</si>
  <si>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</si>
  <si>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</si>
  <si>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</si>
  <si>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</si>
  <si>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</si>
  <si>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</si>
  <si>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</si>
  <si>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</si>
  <si>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</si>
  <si>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</si>
  <si>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</si>
  <si>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</si>
  <si>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</si>
  <si>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</si>
  <si>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</si>
  <si>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</si>
  <si>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</si>
  <si>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</si>
  <si>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</si>
  <si>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</si>
  <si>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</si>
  <si>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</si>
  <si>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</si>
  <si>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</si>
  <si>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</si>
  <si>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</si>
  <si>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</si>
  <si>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</si>
  <si>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</si>
  <si>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</si>
  <si>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</si>
  <si>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</si>
  <si>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</si>
  <si>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</si>
  <si>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</si>
  <si>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</si>
  <si>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</si>
  <si>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</si>
  <si>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</si>
  <si>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</si>
  <si>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</si>
  <si>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</si>
  <si>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</si>
  <si>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</si>
  <si>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</si>
  <si>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</si>
  <si>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</si>
  <si>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</si>
  <si>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</si>
  <si>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</si>
  <si>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</si>
  <si>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</si>
  <si>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</si>
  <si>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</si>
  <si>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</si>
  <si>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</si>
  <si>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</si>
  <si>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</si>
  <si>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</si>
  <si>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</si>
  <si>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</si>
  <si>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</si>
  <si>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</si>
  <si>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</si>
  <si>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</si>
  <si>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</si>
  <si>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</si>
  <si>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</si>
  <si>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</si>
  <si>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</si>
  <si>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</si>
  <si>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</si>
  <si>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</si>
  <si>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</si>
  <si>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</si>
  <si>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</si>
  <si>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</si>
  <si>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</si>
  <si>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</si>
  <si>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</si>
  <si>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</si>
  <si>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</si>
  <si>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</si>
  <si>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</si>
  <si>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</si>
  <si>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</si>
  <si>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</si>
  <si>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</si>
  <si>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</si>
  <si>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</si>
  <si>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</si>
  <si>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</si>
  <si>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</si>
  <si>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</si>
  <si>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</si>
  <si>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</si>
  <si>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</si>
  <si>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</si>
  <si>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</si>
  <si>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</si>
  <si>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</si>
  <si>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</si>
  <si>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</si>
  <si>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</si>
  <si>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</si>
  <si>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</si>
  <si>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</si>
  <si>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</si>
  <si>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</si>
  <si>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</si>
  <si>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</si>
  <si>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</si>
  <si>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</si>
  <si>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</si>
  <si>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</si>
  <si>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</si>
  <si>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</si>
  <si>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</si>
  <si>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</si>
  <si>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</si>
  <si>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</si>
  <si>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</si>
  <si>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</si>
  <si>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</si>
  <si>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</si>
  <si>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</si>
  <si>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</si>
  <si>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</si>
  <si>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</si>
  <si>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</si>
  <si>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</si>
  <si>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</si>
  <si>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</si>
  <si>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</si>
  <si>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</si>
  <si>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</si>
  <si>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</si>
  <si>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</si>
  <si>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</si>
  <si>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</si>
  <si>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</si>
  <si>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</si>
  <si>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</si>
  <si>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</si>
  <si>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</si>
  <si>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</si>
  <si>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</si>
  <si>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</si>
  <si>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</si>
  <si>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</si>
  <si>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</si>
  <si>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</si>
  <si>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</si>
  <si>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</si>
  <si>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</si>
  <si>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</si>
  <si>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</si>
  <si>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</si>
  <si>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</si>
  <si>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</si>
  <si>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</si>
  <si>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</si>
  <si>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</si>
  <si>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</si>
  <si>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</si>
  <si>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</si>
  <si>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</si>
  <si>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</si>
  <si>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</si>
  <si>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</si>
  <si>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</si>
  <si>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</si>
  <si>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</si>
  <si>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</si>
  <si>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</si>
  <si>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</si>
  <si>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</si>
  <si>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</si>
  <si>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</si>
  <si>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</si>
  <si>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</si>
  <si>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</si>
  <si>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</si>
  <si>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</si>
  <si>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</si>
  <si>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</si>
  <si>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</si>
  <si>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</si>
  <si>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</si>
  <si>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</si>
  <si>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</si>
  <si>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</si>
  <si>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</si>
  <si>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</si>
  <si>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</si>
  <si>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</si>
  <si>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</si>
  <si>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</si>
  <si>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</si>
  <si>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</si>
  <si>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</si>
  <si>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</si>
  <si>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</si>
  <si>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</si>
  <si>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</si>
  <si>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</si>
  <si>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</si>
  <si>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</si>
  <si>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</si>
  <si>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</si>
  <si>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</si>
  <si>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</si>
  <si>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</si>
  <si>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</si>
  <si>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</si>
  <si>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</si>
  <si>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</si>
  <si>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</si>
  <si>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</si>
  <si>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</si>
  <si>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</si>
  <si>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</si>
  <si>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</si>
  <si>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</si>
  <si>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</si>
  <si>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</si>
  <si>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</si>
  <si>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</si>
  <si>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</si>
  <si>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</si>
  <si>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</si>
  <si>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</si>
  <si>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</si>
  <si>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</si>
  <si>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</si>
  <si>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</si>
  <si>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</si>
  <si>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</si>
  <si>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</si>
  <si>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</si>
  <si>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</si>
  <si>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</si>
  <si>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</si>
  <si>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</si>
  <si>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</si>
  <si>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</si>
  <si>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</si>
  <si>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</si>
  <si>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</si>
  <si>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</si>
  <si>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</si>
  <si>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</si>
  <si>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</si>
  <si>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</si>
  <si>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</si>
  <si>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</si>
  <si>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</si>
  <si>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</si>
  <si>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</si>
  <si>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</si>
  <si>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</si>
  <si>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</si>
  <si>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</si>
  <si>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</si>
  <si>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</si>
  <si>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</si>
  <si>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</si>
  <si>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</si>
  <si>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</si>
  <si>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</si>
  <si>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</si>
  <si>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</si>
  <si>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</si>
  <si>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</si>
  <si>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</si>
  <si>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</si>
  <si>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</si>
  <si>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</si>
  <si>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</si>
  <si>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</si>
  <si>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</si>
  <si>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</si>
  <si>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</si>
  <si>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</si>
  <si>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</si>
  <si>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</si>
  <si>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</si>
  <si>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</si>
  <si>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</si>
  <si>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</si>
  <si>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</si>
  <si>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</si>
  <si>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</si>
  <si>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</si>
  <si>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</si>
  <si>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</si>
  <si>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</si>
  <si>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</si>
  <si>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</si>
  <si>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</si>
  <si>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</si>
  <si>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</si>
  <si>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</si>
  <si>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</si>
  <si>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</si>
  <si>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</si>
  <si>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</si>
  <si>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</si>
  <si>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</si>
  <si>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</si>
  <si>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</si>
  <si>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</si>
  <si>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</si>
  <si>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</si>
  <si>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</si>
  <si>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</si>
  <si>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</si>
  <si>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</si>
  <si>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</si>
  <si>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</si>
  <si>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</si>
  <si>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</si>
  <si>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</si>
  <si>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</si>
  <si>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</si>
  <si>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</si>
  <si>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</si>
  <si>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</si>
  <si>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</si>
  <si>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</si>
  <si>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</si>
  <si>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</si>
  <si>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</si>
  <si>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</si>
  <si>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</si>
  <si>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</si>
  <si>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</si>
  <si>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</si>
  <si>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</si>
  <si>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</si>
  <si>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</si>
  <si>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</si>
  <si>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</si>
  <si>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</si>
  <si>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</si>
  <si>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</si>
  <si>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</si>
  <si>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</si>
  <si>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</si>
  <si>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</si>
  <si>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</si>
  <si>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</si>
  <si>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</si>
  <si>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</si>
  <si>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</si>
  <si>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</si>
  <si>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</si>
  <si>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</si>
  <si>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</si>
  <si>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</si>
  <si>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</si>
  <si>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</si>
  <si>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</si>
  <si>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</si>
  <si>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</si>
  <si>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</si>
  <si>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</si>
  <si>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</si>
  <si>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</si>
  <si>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</si>
  <si>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</si>
  <si>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</si>
  <si>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</si>
  <si>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</si>
  <si>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</si>
  <si>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</si>
  <si>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</si>
  <si>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</si>
  <si>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</si>
  <si>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</si>
  <si>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</si>
  <si>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</si>
  <si>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</si>
  <si>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</si>
  <si>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</si>
  <si>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</si>
  <si>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</si>
  <si>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</si>
  <si>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</si>
  <si>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</si>
  <si>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</si>
  <si>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</si>
  <si>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</si>
  <si>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</si>
  <si>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</si>
  <si>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</si>
  <si>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</si>
  <si>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</si>
  <si>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</si>
  <si>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</si>
  <si>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</si>
  <si>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</si>
  <si>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</si>
  <si>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</si>
  <si>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</si>
  <si>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</si>
  <si>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</si>
  <si>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</si>
  <si>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</si>
  <si>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</si>
  <si>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</si>
  <si>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</si>
  <si>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</si>
  <si>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</si>
  <si>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</si>
  <si>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</si>
  <si>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</si>
  <si>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</si>
  <si>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</si>
  <si>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</si>
  <si>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</si>
  <si>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</si>
  <si>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</si>
  <si>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</si>
  <si>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</si>
  <si>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</si>
  <si>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</si>
  <si>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</si>
  <si>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</si>
  <si>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</si>
  <si>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</si>
  <si>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</si>
  <si>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</si>
  <si>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</si>
  <si>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</si>
  <si>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</si>
  <si>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</si>
  <si>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</si>
  <si>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</si>
  <si>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</si>
  <si>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</si>
  <si>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</si>
  <si>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</si>
  <si>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</si>
  <si>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</si>
  <si>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</si>
  <si>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</si>
  <si>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</si>
  <si>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</si>
  <si>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</si>
  <si>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</si>
  <si>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</si>
  <si>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</si>
  <si>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</si>
  <si>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</si>
  <si>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</si>
  <si>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</si>
  <si>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</si>
  <si>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</si>
  <si>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</si>
  <si>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</si>
  <si>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</si>
  <si>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</si>
  <si>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</si>
  <si>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</si>
  <si>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</si>
  <si>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</si>
  <si>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</si>
  <si>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</si>
  <si>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</si>
  <si>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</si>
  <si>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</si>
  <si>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</si>
  <si>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</si>
  <si>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</si>
  <si>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</si>
  <si>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</si>
  <si>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</si>
  <si>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</si>
  <si>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</si>
  <si>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</si>
  <si>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</si>
  <si>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</si>
  <si>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</si>
  <si>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</si>
  <si>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</si>
  <si>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</si>
  <si>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</si>
  <si>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</si>
  <si>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</si>
  <si>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</si>
  <si>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</si>
  <si>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</si>
  <si>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</si>
  <si>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</si>
  <si>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</si>
  <si>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</si>
  <si>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</si>
  <si>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</si>
  <si>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</si>
  <si>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</si>
  <si>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</si>
  <si>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</si>
  <si>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</si>
  <si>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</si>
  <si>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</si>
  <si>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</si>
  <si>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</si>
  <si>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</si>
  <si>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</si>
  <si>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</si>
  <si>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</si>
  <si>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</si>
  <si>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</si>
  <si>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</si>
  <si>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</si>
  <si>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</si>
  <si>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</si>
  <si>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</si>
  <si>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</si>
  <si>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</si>
  <si>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</si>
  <si>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</si>
  <si>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</si>
  <si>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</si>
  <si>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</si>
  <si>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</si>
  <si>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</si>
  <si>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</si>
  <si>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</si>
  <si>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</si>
  <si>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</si>
  <si>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</si>
  <si>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</si>
  <si>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</si>
  <si>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</si>
  <si>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</si>
  <si>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</si>
  <si>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</si>
  <si>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</si>
  <si>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</si>
  <si>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</si>
  <si>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</si>
  <si>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</si>
  <si>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</si>
  <si>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</si>
  <si>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</si>
  <si>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</si>
  <si>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</si>
  <si>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</si>
  <si>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</si>
  <si>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</si>
  <si>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</si>
  <si>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</si>
  <si>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</si>
  <si>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</si>
  <si>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</si>
  <si>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</si>
  <si>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</si>
  <si>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</si>
  <si>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</si>
  <si>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</si>
  <si>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</si>
  <si>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</si>
  <si>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</si>
  <si>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</si>
  <si>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</si>
  <si>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</si>
  <si>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</si>
  <si>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</si>
  <si>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</si>
  <si>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</si>
  <si>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</si>
  <si>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</si>
  <si>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</si>
  <si>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</si>
  <si>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</si>
  <si>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</si>
  <si>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</si>
  <si>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</si>
  <si>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</si>
  <si>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</si>
  <si>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</si>
  <si>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</si>
  <si>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</si>
  <si>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</si>
  <si>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</si>
  <si>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</si>
  <si>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</si>
  <si>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</si>
  <si>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</si>
  <si>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</si>
  <si>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</si>
  <si>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</si>
  <si>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</si>
  <si>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</si>
  <si>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</si>
  <si>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</si>
  <si>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</si>
  <si>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</si>
  <si>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</si>
  <si>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</si>
  <si>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</si>
  <si>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</si>
  <si>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</si>
  <si>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</si>
  <si>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</si>
  <si>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</si>
  <si>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</si>
  <si>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</si>
  <si>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</si>
  <si>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</si>
  <si>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</si>
  <si>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</si>
  <si>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</si>
  <si>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</si>
  <si>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</si>
  <si>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</si>
  <si>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</si>
  <si>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</si>
  <si>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</si>
  <si>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</si>
  <si>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</si>
  <si>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</si>
  <si>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</si>
  <si>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</si>
  <si>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</si>
  <si>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</si>
  <si>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</si>
  <si>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</si>
  <si>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</si>
  <si>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</si>
  <si>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</si>
  <si>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</si>
  <si>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</si>
  <si>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</si>
  <si>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</si>
  <si>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</si>
  <si>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</si>
  <si>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</si>
  <si>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</si>
  <si>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</si>
  <si>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</si>
  <si>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</si>
  <si>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</si>
  <si>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</si>
  <si>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</si>
  <si>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</si>
  <si>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</si>
  <si>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</si>
  <si>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</si>
  <si>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</si>
  <si>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</si>
  <si>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</si>
  <si>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</si>
  <si>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</si>
  <si>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</si>
  <si>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</si>
  <si>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</si>
  <si>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</si>
  <si>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</si>
  <si>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</si>
  <si>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</si>
  <si>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</si>
  <si>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</si>
  <si>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</si>
  <si>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</si>
  <si>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</si>
  <si>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</si>
  <si>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</si>
  <si>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</si>
  <si>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</si>
  <si>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</si>
  <si>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</si>
  <si>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</si>
  <si>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</si>
  <si>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</si>
  <si>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</si>
  <si>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</si>
  <si>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</si>
  <si>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</si>
  <si>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</si>
  <si>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</si>
  <si>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</si>
  <si>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</si>
  <si>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</si>
  <si>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</si>
  <si>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</si>
  <si>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</si>
  <si>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</si>
  <si>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</si>
  <si>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</si>
  <si>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</si>
  <si>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</si>
  <si>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</si>
  <si>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</si>
  <si>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</si>
  <si>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</si>
  <si>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</si>
  <si>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</si>
  <si>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</si>
  <si>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</si>
  <si>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</si>
  <si>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</si>
  <si>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</si>
  <si>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</si>
  <si>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</si>
  <si>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</si>
  <si>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</si>
  <si>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</si>
  <si>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</si>
  <si>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</si>
  <si>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</si>
  <si>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</si>
  <si>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</si>
  <si>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</si>
  <si>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</si>
  <si>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</si>
  <si>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</si>
  <si>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</si>
  <si>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</si>
  <si>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</si>
  <si>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</si>
  <si>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</si>
  <si>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</si>
  <si>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</si>
  <si>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</si>
  <si>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</si>
  <si>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</si>
  <si>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</si>
  <si>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</si>
  <si>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</si>
  <si>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</si>
  <si>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</si>
  <si>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</si>
  <si>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</si>
  <si>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</si>
  <si>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</si>
  <si>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</si>
  <si>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</si>
  <si>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</si>
  <si>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</si>
  <si>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</si>
  <si>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</si>
  <si>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</si>
  <si>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</si>
  <si>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</si>
  <si>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</si>
  <si>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</si>
  <si>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</si>
  <si>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</si>
  <si>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</si>
  <si>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</si>
  <si>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</si>
  <si>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</si>
  <si>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</si>
  <si>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</si>
  <si>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</si>
  <si>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</si>
  <si>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</si>
  <si>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</si>
  <si>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</si>
  <si>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</si>
  <si>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</si>
  <si>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</si>
  <si>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</si>
  <si>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</si>
  <si>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</si>
  <si>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</si>
  <si>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</si>
  <si>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</si>
  <si>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</si>
  <si>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</si>
  <si>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</si>
  <si>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</si>
  <si>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</si>
  <si>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</si>
  <si>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</si>
  <si>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</si>
  <si>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</si>
  <si>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</si>
  <si>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</si>
  <si>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</si>
  <si>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</si>
  <si>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</si>
  <si>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</si>
  <si>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</si>
  <si>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</si>
  <si>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</si>
  <si>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</si>
  <si>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</si>
  <si>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</si>
  <si>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</si>
  <si>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</si>
  <si>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</si>
  <si>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</si>
  <si>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</si>
  <si>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</si>
  <si>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</si>
  <si>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</si>
  <si>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</si>
  <si>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</si>
  <si>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</si>
  <si>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</si>
  <si>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</si>
  <si>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</si>
  <si>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</si>
  <si>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</si>
  <si>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</si>
  <si>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</si>
  <si>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</si>
  <si>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</si>
  <si>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</si>
  <si>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</si>
  <si>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</si>
  <si>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</si>
  <si>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</si>
  <si>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</si>
  <si>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</si>
  <si>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</si>
  <si>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</si>
  <si>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</si>
  <si>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</si>
  <si>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</si>
  <si>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</si>
  <si>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</si>
  <si>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</si>
  <si>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</si>
  <si>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</si>
  <si>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</si>
  <si>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</si>
  <si>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</si>
  <si>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</si>
  <si>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</si>
  <si>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</si>
  <si>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</si>
  <si>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</si>
  <si>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</si>
  <si>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</si>
  <si>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</si>
  <si>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</si>
  <si>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</si>
  <si>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</si>
  <si>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</si>
  <si>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</si>
  <si>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</si>
  <si>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</si>
  <si>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</si>
  <si>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</si>
  <si>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</si>
  <si>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</si>
  <si>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</si>
  <si>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</si>
  <si>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</si>
  <si>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</si>
  <si>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</si>
  <si>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</si>
  <si>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</si>
  <si>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</si>
  <si>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</si>
  <si>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</si>
  <si>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</si>
  <si>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</si>
  <si>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</si>
  <si>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</si>
  <si>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</si>
  <si>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</si>
  <si>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</si>
  <si>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</si>
  <si>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</si>
  <si>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</si>
  <si>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</si>
  <si>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</si>
  <si>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</si>
  <si>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</si>
  <si>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</si>
  <si>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</si>
  <si>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</si>
  <si>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</si>
  <si>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</si>
  <si>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</si>
  <si>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</si>
  <si>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</si>
  <si>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</si>
  <si>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</si>
  <si>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</si>
  <si>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</si>
  <si>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</si>
  <si>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</si>
  <si>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</si>
  <si>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</si>
  <si>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</si>
  <si>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</si>
  <si>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</si>
  <si>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</si>
  <si>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</si>
  <si>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</si>
  <si>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</si>
  <si>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</si>
  <si>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</si>
  <si>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</si>
  <si>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</si>
  <si>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</si>
  <si>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</si>
  <si>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</si>
  <si>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</si>
  <si>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</si>
  <si>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</si>
  <si>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</si>
  <si>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</si>
  <si>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</si>
  <si>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</si>
  <si>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</si>
  <si>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</si>
  <si>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</si>
  <si>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</si>
  <si>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</si>
  <si>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</si>
  <si>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</si>
  <si>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</si>
  <si>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</si>
  <si>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</si>
  <si>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</si>
  <si>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</si>
  <si>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</si>
  <si>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</si>
  <si>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</si>
  <si>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</si>
  <si>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</si>
  <si>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</si>
  <si>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</si>
  <si>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</si>
  <si>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</si>
  <si>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</si>
  <si>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</si>
  <si>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</si>
  <si>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</si>
  <si>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</si>
  <si>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</si>
  <si>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</si>
  <si>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</si>
  <si>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</si>
  <si>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</si>
  <si>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</si>
  <si>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</si>
  <si>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</si>
  <si>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</si>
  <si>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</si>
  <si>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</si>
  <si>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</si>
  <si>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</si>
  <si>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</si>
  <si>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</si>
  <si>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</si>
  <si>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</si>
  <si>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</si>
  <si>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</si>
  <si>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</si>
  <si>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</si>
  <si>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</si>
  <si>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</si>
  <si>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</si>
  <si>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</si>
  <si>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</si>
  <si>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</si>
  <si>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</si>
  <si>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</si>
  <si>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</si>
  <si>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</si>
  <si>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</si>
  <si>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</si>
  <si>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</si>
  <si>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</si>
  <si>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</si>
  <si>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</si>
  <si>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</si>
  <si>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</si>
  <si>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</si>
  <si>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</si>
  <si>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</si>
  <si>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</si>
  <si>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</si>
  <si>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</si>
  <si>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</si>
  <si>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</si>
  <si>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</si>
  <si>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</si>
  <si>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</si>
  <si>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</si>
  <si>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</si>
  <si>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</si>
  <si>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</si>
  <si>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</si>
  <si>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</si>
  <si>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</si>
  <si>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</si>
  <si>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</si>
  <si>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</si>
  <si>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</si>
  <si>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</si>
  <si>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</si>
  <si>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</si>
  <si>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</si>
  <si>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</si>
  <si>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</si>
  <si>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</si>
  <si>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</si>
  <si>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</si>
  <si>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</si>
  <si>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</si>
  <si>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</si>
  <si>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</si>
  <si>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</si>
  <si>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</si>
  <si>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</si>
  <si>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</si>
  <si>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</si>
  <si>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</si>
  <si>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</si>
  <si>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</si>
  <si>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</si>
  <si>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</si>
  <si>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</si>
  <si>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</si>
  <si>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</si>
  <si>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</si>
  <si>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</si>
  <si>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</si>
  <si>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</si>
  <si>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</si>
  <si>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</si>
  <si>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</si>
  <si>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</si>
  <si>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</si>
  <si>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</si>
  <si>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</si>
  <si>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</si>
  <si>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</si>
  <si>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</si>
  <si>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</si>
  <si>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</si>
  <si>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</si>
  <si>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</si>
  <si>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</si>
  <si>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</si>
  <si>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</si>
  <si>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</si>
  <si>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</si>
  <si>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</si>
  <si>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</si>
  <si>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</si>
  <si>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</si>
  <si>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</si>
  <si>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</si>
  <si>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</si>
  <si>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</si>
  <si>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</si>
  <si>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</si>
  <si>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</si>
  <si>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</si>
  <si>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</si>
  <si>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</si>
  <si>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</si>
  <si>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</si>
  <si>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</si>
  <si>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</si>
  <si>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</si>
  <si>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</si>
  <si>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</si>
  <si>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</si>
  <si>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</si>
  <si>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</si>
  <si>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</si>
  <si>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</si>
  <si>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</si>
  <si>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</si>
  <si>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</si>
  <si>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</si>
  <si>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</si>
  <si>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</si>
  <si>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</si>
  <si>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</si>
  <si>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</si>
  <si>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</si>
  <si>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</si>
  <si>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</si>
  <si>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</si>
  <si>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</si>
  <si>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</si>
  <si>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</si>
  <si>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</si>
  <si>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</si>
  <si>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</si>
  <si>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</si>
  <si>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</si>
  <si>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</si>
  <si>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</si>
  <si>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</si>
  <si>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</si>
  <si>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</si>
  <si>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</si>
  <si>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</si>
  <si>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</si>
  <si>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</si>
  <si>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</si>
  <si>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</si>
  <si>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</si>
  <si>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</si>
  <si>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</si>
  <si>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</si>
  <si>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</si>
  <si>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</si>
  <si>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</si>
  <si>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</si>
  <si>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</si>
  <si>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</si>
  <si>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</si>
  <si>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</si>
  <si>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</si>
  <si>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</si>
  <si>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</si>
  <si>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</si>
  <si>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</si>
  <si>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</si>
  <si>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</si>
  <si>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</si>
  <si>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</si>
  <si>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</si>
  <si>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</si>
  <si>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</si>
  <si>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</si>
  <si>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</si>
  <si>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</si>
  <si>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</si>
  <si>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</si>
  <si>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</si>
  <si>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</si>
  <si>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</si>
  <si>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</si>
  <si>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</si>
  <si>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</si>
  <si>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</si>
  <si>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</si>
  <si>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</si>
  <si>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</si>
  <si>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</si>
  <si>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</si>
  <si>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</si>
  <si>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</si>
  <si>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</si>
  <si>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</si>
  <si>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</si>
  <si>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</si>
  <si>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</si>
  <si>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</si>
  <si>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</si>
  <si>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</si>
  <si>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</si>
  <si>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</si>
  <si>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</si>
  <si>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</si>
  <si>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</si>
  <si>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</si>
  <si>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</si>
  <si>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</si>
  <si>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</si>
  <si>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</si>
  <si>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</si>
  <si>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</si>
  <si>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</si>
  <si>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</si>
  <si>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</si>
  <si>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</si>
  <si>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</si>
  <si>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</si>
  <si>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</si>
  <si>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</si>
  <si>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</si>
  <si>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</si>
  <si>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</si>
  <si>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</si>
  <si>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</si>
  <si>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</si>
  <si>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</si>
  <si>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</si>
  <si>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</si>
  <si>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</si>
  <si>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</si>
  <si>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</si>
  <si>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</si>
  <si>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</si>
  <si>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</si>
  <si>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</si>
  <si>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</si>
  <si>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</si>
  <si>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</si>
  <si>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</si>
  <si>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</si>
  <si>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</si>
  <si>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</si>
  <si>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</si>
  <si>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</si>
  <si>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</si>
  <si>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</si>
  <si>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</si>
  <si>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</si>
  <si>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</si>
  <si>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</si>
  <si>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</si>
  <si>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</si>
  <si>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</si>
  <si>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</si>
  <si>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</si>
  <si>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</si>
  <si>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</si>
  <si>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</si>
  <si>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</si>
  <si>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</si>
  <si>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</si>
  <si>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</si>
  <si>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</si>
  <si>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</si>
  <si>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</si>
  <si>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</si>
  <si>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</si>
  <si>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</si>
  <si>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</si>
  <si>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</si>
  <si>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</si>
  <si>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</si>
  <si>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</si>
  <si>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</si>
  <si>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</si>
  <si>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</si>
  <si>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</si>
  <si>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</si>
  <si>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</si>
  <si>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</si>
  <si>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</si>
  <si>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</si>
  <si>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</si>
  <si>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</si>
  <si>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</si>
  <si>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</si>
  <si>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</si>
  <si>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</si>
  <si>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</si>
  <si>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</si>
  <si>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</si>
  <si>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</si>
  <si>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</si>
  <si>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</si>
  <si>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</si>
  <si>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</si>
  <si>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</si>
  <si>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</si>
  <si>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</si>
  <si>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</si>
  <si>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</si>
  <si>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</si>
  <si>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</si>
  <si>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</si>
  <si>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</si>
  <si>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</si>
  <si>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</si>
  <si>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</si>
  <si>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</si>
  <si>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</si>
  <si>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</si>
  <si>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</si>
  <si>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</si>
  <si>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</si>
  <si>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</si>
  <si>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</si>
  <si>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</si>
  <si>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</si>
  <si>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</si>
  <si>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</si>
  <si>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</si>
  <si>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</si>
  <si>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</si>
  <si>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</si>
  <si>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</si>
  <si>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</si>
  <si>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</si>
  <si>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</si>
  <si>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</si>
  <si>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</si>
  <si>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</si>
  <si>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</si>
  <si>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</si>
  <si>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</si>
  <si>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</si>
  <si>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</si>
  <si>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</si>
  <si>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</si>
  <si>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</si>
  <si>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</si>
  <si>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</si>
  <si>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</si>
  <si>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</si>
  <si>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</si>
  <si>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</si>
  <si>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</si>
  <si>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</si>
  <si>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</si>
  <si>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</si>
  <si>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</si>
  <si>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</si>
  <si>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</si>
  <si>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</si>
  <si>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</si>
  <si>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</si>
  <si>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</si>
  <si>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</si>
  <si>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</si>
  <si>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</si>
  <si>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</si>
  <si>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</si>
  <si>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</si>
  <si>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</si>
  <si>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</si>
  <si>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</si>
  <si>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</si>
  <si>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</si>
  <si>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</si>
  <si>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</si>
  <si>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</si>
  <si>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</si>
  <si>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</si>
  <si>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</si>
  <si>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</si>
  <si>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</si>
  <si>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</si>
  <si>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</si>
  <si>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</si>
  <si>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</si>
  <si>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</si>
  <si>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</si>
  <si>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</si>
  <si>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</si>
  <si>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</si>
  <si>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</si>
  <si>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</si>
  <si>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</si>
  <si>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</si>
  <si>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</si>
  <si>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</si>
  <si>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</si>
  <si>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</si>
  <si>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</si>
  <si>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</si>
  <si>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</si>
  <si>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</si>
  <si>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</si>
  <si>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</si>
  <si>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</si>
  <si>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</si>
  <si>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</si>
  <si>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</si>
  <si>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</si>
  <si>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</si>
  <si>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</si>
  <si>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</si>
  <si>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</si>
  <si>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</si>
  <si>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</si>
  <si>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</si>
  <si>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</si>
  <si>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</si>
  <si>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</si>
  <si>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</si>
  <si>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</si>
  <si>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</si>
  <si>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</si>
  <si>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</si>
  <si>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</si>
  <si>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</si>
  <si>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</si>
  <si>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</si>
  <si>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</si>
  <si>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</si>
  <si>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</si>
  <si>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</si>
  <si>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</si>
  <si>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</si>
  <si>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</si>
  <si>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</si>
  <si>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</si>
  <si>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</si>
  <si>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</si>
  <si>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</si>
  <si>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</si>
  <si>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</si>
  <si>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</si>
  <si>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</si>
  <si>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</si>
  <si>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</si>
  <si>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</si>
  <si>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</si>
  <si>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</si>
  <si>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</si>
  <si>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</si>
  <si>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</si>
  <si>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</si>
  <si>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</si>
  <si>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</si>
  <si>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</si>
  <si>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</si>
  <si>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</si>
  <si>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</si>
  <si>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</si>
  <si>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</si>
  <si>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</si>
  <si>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</si>
  <si>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</si>
  <si>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</si>
  <si>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</si>
  <si>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</si>
  <si>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</si>
  <si>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</si>
  <si>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</si>
  <si>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</si>
  <si>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</si>
  <si>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</si>
  <si>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</si>
  <si>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</si>
  <si>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</si>
  <si>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</si>
  <si>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</si>
  <si>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</si>
  <si>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</si>
  <si>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</si>
  <si>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</si>
  <si>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</si>
  <si>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</si>
  <si>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</si>
  <si>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</si>
  <si>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</si>
  <si>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</si>
  <si>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</si>
  <si>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</si>
  <si>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</si>
  <si>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</si>
  <si>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</si>
  <si>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</si>
  <si>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</si>
  <si>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</si>
  <si>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</si>
  <si>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</si>
  <si>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</si>
  <si>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</si>
  <si>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</si>
  <si>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</si>
  <si>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</si>
  <si>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</si>
  <si>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</si>
  <si>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</si>
  <si>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</si>
  <si>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</si>
  <si>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</si>
  <si>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</si>
  <si>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</si>
  <si>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</si>
  <si>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</si>
  <si>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</si>
  <si>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</si>
  <si>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</si>
  <si>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</si>
  <si>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</si>
  <si>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</si>
  <si>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</si>
  <si>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</si>
  <si>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</si>
  <si>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</si>
  <si>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</si>
  <si>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</si>
  <si>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</si>
  <si>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</si>
  <si>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</si>
  <si>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</si>
  <si>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</si>
  <si>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</si>
  <si>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</si>
  <si>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</si>
  <si>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</si>
  <si>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</si>
  <si>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</si>
  <si>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</si>
  <si>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</si>
  <si>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</si>
  <si>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</si>
  <si>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</si>
  <si>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</si>
  <si>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</si>
  <si>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</si>
  <si>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</si>
  <si>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</si>
  <si>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</si>
  <si>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</si>
  <si>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</si>
  <si>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</si>
  <si>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</si>
  <si>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</si>
  <si>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</si>
  <si>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</si>
  <si>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</si>
  <si>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</si>
  <si>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</si>
  <si>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</si>
  <si>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</si>
  <si>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</si>
  <si>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</si>
  <si>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</si>
  <si>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</si>
  <si>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</si>
  <si>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</si>
  <si>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</si>
  <si>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</si>
  <si>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</si>
  <si>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</si>
  <si>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</si>
  <si>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</si>
  <si>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</si>
  <si>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</si>
  <si>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</si>
  <si>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</si>
  <si>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</si>
  <si>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</si>
  <si>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</si>
  <si>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</si>
  <si>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</si>
  <si>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</si>
  <si>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</si>
  <si>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</si>
  <si>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</si>
  <si>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</si>
  <si>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</si>
  <si>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</si>
  <si>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</si>
  <si>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</si>
  <si>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</si>
  <si>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</si>
  <si>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</si>
  <si>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</si>
  <si>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</si>
  <si>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</si>
  <si>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</si>
  <si>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</si>
  <si>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</si>
  <si>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</si>
  <si>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</si>
  <si>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</si>
  <si>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</si>
  <si>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</si>
  <si>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</si>
  <si>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</si>
  <si>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</si>
  <si>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</si>
  <si>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</si>
  <si>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</si>
  <si>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</si>
  <si>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</si>
  <si>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</si>
  <si>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</si>
  <si>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</si>
  <si>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</si>
  <si>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</si>
  <si>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</si>
  <si>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</si>
  <si>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</si>
  <si>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</si>
  <si>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</si>
  <si>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</si>
  <si>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</si>
  <si>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</si>
  <si>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</si>
  <si>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</si>
  <si>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</si>
  <si>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</si>
  <si>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</si>
  <si>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</si>
  <si>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</si>
  <si>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</si>
  <si>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</si>
  <si>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</si>
  <si>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</si>
  <si>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</si>
  <si>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</si>
  <si>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</si>
  <si>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</si>
  <si>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</si>
  <si>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</si>
  <si>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</si>
  <si>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</si>
  <si>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</si>
  <si>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</si>
  <si>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</si>
  <si>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</si>
  <si>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</si>
  <si>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</si>
  <si>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</si>
  <si>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</si>
  <si>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</si>
  <si>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</si>
  <si>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</si>
  <si>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</si>
  <si>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</si>
  <si>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</si>
  <si>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</si>
  <si>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</si>
  <si>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</si>
  <si>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</si>
  <si>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</si>
  <si>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</si>
  <si>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</si>
  <si>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</si>
  <si>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</si>
  <si>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</si>
  <si>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</si>
  <si>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</si>
  <si>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</si>
  <si>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</si>
  <si>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</si>
  <si>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</si>
  <si>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</si>
  <si>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</si>
  <si>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</si>
  <si>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</si>
  <si>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</si>
  <si>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</si>
  <si>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</si>
  <si>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</si>
  <si>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</si>
  <si>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</si>
  <si>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</si>
  <si>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</si>
  <si>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</si>
  <si>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</si>
  <si>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</si>
  <si>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</si>
  <si>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</si>
  <si>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</si>
  <si>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</si>
  <si>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</si>
  <si>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</si>
  <si>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</si>
  <si>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</si>
  <si>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</si>
  <si>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</si>
  <si>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</si>
  <si>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</si>
  <si>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</si>
  <si>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</si>
  <si>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</si>
  <si>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</si>
  <si>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</si>
  <si>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</si>
  <si>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</si>
  <si>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</si>
  <si>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</si>
  <si>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</si>
  <si>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</si>
  <si>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</si>
  <si>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</si>
  <si>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</si>
  <si>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</si>
  <si>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</si>
  <si>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</si>
  <si>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</si>
  <si>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</si>
  <si>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</si>
  <si>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</si>
  <si>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</si>
  <si>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</si>
  <si>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</si>
  <si>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</si>
  <si>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</si>
  <si>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</si>
  <si>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</si>
  <si>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</si>
  <si>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</si>
  <si>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</si>
  <si>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</si>
  <si>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</si>
  <si>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</si>
  <si>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</si>
  <si>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</si>
  <si>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</si>
  <si>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</si>
  <si>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</si>
  <si>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</si>
  <si>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</si>
  <si>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</si>
  <si>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</si>
  <si>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</si>
  <si>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</si>
  <si>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</si>
  <si>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</si>
  <si>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</si>
  <si>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</si>
  <si>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</si>
  <si>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</si>
  <si>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</si>
  <si>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</si>
  <si>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</si>
  <si>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</si>
  <si>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</si>
  <si>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</si>
  <si>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</si>
  <si>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</si>
  <si>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</si>
  <si>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</si>
  <si>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</si>
  <si>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</si>
  <si>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</si>
  <si>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</si>
  <si>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</si>
  <si>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</si>
  <si>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</si>
  <si>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</si>
  <si>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</si>
  <si>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</si>
  <si>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</si>
  <si>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</si>
  <si>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</si>
  <si>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</si>
  <si>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</si>
  <si>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</si>
  <si>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</si>
  <si>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</si>
  <si>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</si>
  <si>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</si>
  <si>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</si>
  <si>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</si>
  <si>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</si>
  <si>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</si>
  <si>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</si>
  <si>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</si>
  <si>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</si>
  <si>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</si>
  <si>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</si>
  <si>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</si>
  <si>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</si>
  <si>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</si>
  <si>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</si>
  <si>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</si>
  <si>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</si>
  <si>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</si>
  <si>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</si>
  <si>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</si>
  <si>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</si>
  <si>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</si>
  <si>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</si>
  <si>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</si>
  <si>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</si>
  <si>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</si>
  <si>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</si>
  <si>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</si>
  <si>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</si>
  <si>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</si>
  <si>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</si>
  <si>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</si>
  <si>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</si>
  <si>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</si>
  <si>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</si>
  <si>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</si>
  <si>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</si>
  <si>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</si>
  <si>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</si>
  <si>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</si>
  <si>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</si>
  <si>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</si>
  <si>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</si>
  <si>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</si>
  <si>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</si>
  <si>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</si>
  <si>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</si>
  <si>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</si>
  <si>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</si>
  <si>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</si>
  <si>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</si>
  <si>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</si>
  <si>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</si>
  <si>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</si>
  <si>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</si>
  <si>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</si>
  <si>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</si>
  <si>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</si>
  <si>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</si>
  <si>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</si>
  <si>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</si>
  <si>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</si>
  <si>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</si>
  <si>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</si>
  <si>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</si>
  <si>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</si>
  <si>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</si>
  <si>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</si>
  <si>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</si>
  <si>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</si>
  <si>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</si>
  <si>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</si>
  <si>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</si>
  <si>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</si>
  <si>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</si>
  <si>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</si>
  <si>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</si>
  <si>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</si>
  <si>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</si>
  <si>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</si>
  <si>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</si>
  <si>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</si>
  <si>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</si>
  <si>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</si>
  <si>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</si>
  <si>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</si>
  <si>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</si>
  <si>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</si>
  <si>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</si>
  <si>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</si>
  <si>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</si>
  <si>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</si>
  <si>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</si>
  <si>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</si>
  <si>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</si>
  <si>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</si>
  <si>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</si>
  <si>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</si>
  <si>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</si>
  <si>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</si>
  <si>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</si>
  <si>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</si>
  <si>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</si>
  <si>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</si>
  <si>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</si>
  <si>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</si>
  <si>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</si>
  <si>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</si>
  <si>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</si>
  <si>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</si>
  <si>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</si>
  <si>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</si>
  <si>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</si>
  <si>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</si>
  <si>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</si>
  <si>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</si>
  <si>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</si>
  <si>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</si>
  <si>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</si>
  <si>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</si>
  <si>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</si>
  <si>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</si>
  <si>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</si>
  <si>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</si>
  <si>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</si>
  <si>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</si>
  <si>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</si>
  <si>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</si>
  <si>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</si>
  <si>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</si>
  <si>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</si>
  <si>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</si>
  <si>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</si>
  <si>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</si>
  <si>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</si>
  <si>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</si>
  <si>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</si>
  <si>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</si>
  <si>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</si>
  <si>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</si>
  <si>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</si>
  <si>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</si>
  <si>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</si>
  <si>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</si>
  <si>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</si>
  <si>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</si>
  <si>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</si>
  <si>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</si>
  <si>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</si>
  <si>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</si>
  <si>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</si>
  <si>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</si>
  <si>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</si>
  <si>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</si>
  <si>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</si>
  <si>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</si>
  <si>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</si>
  <si>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</si>
  <si>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</si>
  <si>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</si>
  <si>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</si>
  <si>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</si>
  <si>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</si>
  <si>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</si>
  <si>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</si>
  <si>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</si>
  <si>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McDonough</t>
  </si>
  <si>
    <t>845 N. Walnut</t>
  </si>
  <si>
    <t>Bushnell</t>
  </si>
  <si>
    <t>dingerk@bpcschools.org</t>
  </si>
  <si>
    <t>Kathy Dinger</t>
  </si>
  <si>
    <t>309-772-9461</t>
  </si>
  <si>
    <t>309-772-9462</t>
  </si>
  <si>
    <t>Cavanaugh, Davies, Blackman &amp; Cramblet</t>
  </si>
  <si>
    <t>Rod Davies</t>
  </si>
  <si>
    <t>1021 North Main St., PO Box 318</t>
  </si>
  <si>
    <t>Monmouth</t>
  </si>
  <si>
    <t>IL</t>
  </si>
  <si>
    <t>309-734-2349</t>
  </si>
  <si>
    <t>309-734-2330</t>
  </si>
  <si>
    <t>cdbccpas@monmouthcpa.com</t>
  </si>
  <si>
    <t>John Meixner</t>
  </si>
  <si>
    <t>jmeixner@roe26.net</t>
  </si>
  <si>
    <t>309-867-4821</t>
  </si>
  <si>
    <t>309-837-2887</t>
  </si>
  <si>
    <t>Statement on Auditing Standards 115 has prescribed definitions for significant deficiencies and material weaknesses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t>
  </si>
  <si>
    <t>A limited number of key employees have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t>
  </si>
  <si>
    <t>All District accounting and financial records are maintained by a limited number of employees.</t>
  </si>
  <si>
    <t>Segregation of duties is normally difficult to accomplish within a small governmental entity.  This corrective action is not practical in the circumstances, because the cost of implementing internal control procedures should not exceed the benefit derived.</t>
  </si>
  <si>
    <t>It is not economically feasible for the district to hire extra bookkeeping personnel at this time.</t>
  </si>
  <si>
    <t>Inadequate segregation of duties.</t>
  </si>
  <si>
    <t>It is not feasible for the District to hire additional personnel as the cost of implementing internal control procedures should not exceed the benefit derived.</t>
  </si>
  <si>
    <t>Unknown</t>
  </si>
  <si>
    <t>Mrs. Kathy Dinger, Superintendent</t>
  </si>
  <si>
    <t>The superintendent will monitor the activity of District personnel and monthly financial</t>
  </si>
  <si>
    <t>statements for any unusual activity.</t>
  </si>
  <si>
    <t>2012 Life Safety Bonds</t>
  </si>
  <si>
    <t>2016 Life Safety Bonds</t>
  </si>
  <si>
    <t>Technology Lease</t>
  </si>
  <si>
    <t>West Central Illinois Special Ed Co-op</t>
  </si>
  <si>
    <t>X</t>
  </si>
  <si>
    <t>Western Area Purchasing Co-op</t>
  </si>
  <si>
    <t>Western Area Career System</t>
  </si>
  <si>
    <t>Education Fund</t>
  </si>
  <si>
    <t>2016-001</t>
  </si>
  <si>
    <t>Inadequate Segregation of Duties</t>
  </si>
  <si>
    <t>Repeat Finding - Corrective action is not practical</t>
  </si>
  <si>
    <t>in the circumstances.</t>
  </si>
  <si>
    <t>2016-002</t>
  </si>
  <si>
    <t xml:space="preserve">Notice of Public Hearing for Amended </t>
  </si>
  <si>
    <t>2016-003</t>
  </si>
  <si>
    <t xml:space="preserve">A Portion of the Corporate Personal </t>
  </si>
  <si>
    <t xml:space="preserve">Property Replacement Taxes were not </t>
  </si>
  <si>
    <t>Deposited into the IMRF Fund in January</t>
  </si>
  <si>
    <t>Deposited Correctly in the Current Fiscal Year</t>
  </si>
  <si>
    <t>For each fund, total expenditures disbursed may not legally exceed the District's budgeted amounts.</t>
  </si>
  <si>
    <t xml:space="preserve">A review of actual expenditures compared to the budget should be done on an ongoing basis.  If the District's needs change, the board should amend the budget with amounts necessary to cover actual operating expenditures. </t>
  </si>
  <si>
    <t>The superintendent and board will review actual and budgeted amounts in the individual funds before year end and amend the budget with amounts necessary to cover the District's actual expenditures.</t>
  </si>
  <si>
    <t>The District's actual expenditures were over budget in the Capital Projects Fund and Tort Fund.</t>
  </si>
  <si>
    <t>There were salaries paid from the Title II program that were not included on the annual TRS report.</t>
  </si>
  <si>
    <t>The bookkeeper will amend the annual TRS report and report salaries paid with federal funds.</t>
  </si>
  <si>
    <t>A review will be made each year before the annual TRS report is submitted to ensure that all salaries paid with federal funds are included and the appropriate contributions made for those funds.</t>
  </si>
  <si>
    <t>The District's actual expenditures exceeded the budget in the Capital Projects Fund and the Tort Fund.</t>
  </si>
  <si>
    <t>The District will review monthly statements to determine whether it is operating within its approved budget.  If necessary the District will amend the budget before year end.</t>
  </si>
  <si>
    <t>Current Fiscal Year</t>
  </si>
  <si>
    <t>The superintendent and board will review the actual and budgeted amounts in the</t>
  </si>
  <si>
    <t xml:space="preserve">individual funds and amend the budget before year end with amounts appropriate to </t>
  </si>
  <si>
    <t>cover actual expenses.</t>
  </si>
  <si>
    <t>The superintendent will ensure that all expenditures paid from federal funds</t>
  </si>
  <si>
    <t>are reviewed and when necessary salaries paid from federal funds will be reported</t>
  </si>
  <si>
    <t>on the annual TRS report.</t>
  </si>
  <si>
    <t>Sales to Pupils - Other - #1614, Page 10, Line 72</t>
  </si>
  <si>
    <t>$286 Milk Sales</t>
  </si>
  <si>
    <t>Other Local Revenues - #1999, Page 11, Line 107</t>
  </si>
  <si>
    <t>$825 Expense Reimbursements</t>
  </si>
  <si>
    <t>CTE Other - #4799, Page 13, Line 227</t>
  </si>
  <si>
    <t>$275 #4745 Carl Perkins Career &amp; Tech Ed Act</t>
  </si>
  <si>
    <t>Other Payments to In-State Govt. Units - #4190, Page 16, Line 83</t>
  </si>
  <si>
    <t>$18,668 ISBE Pre-K Early Childhood Block Grant</t>
  </si>
  <si>
    <t>Debt Services - Other - #5400, Page 18, Line 165</t>
  </si>
  <si>
    <t>$500 Administrative Fees</t>
  </si>
  <si>
    <t>Other Local Revenue - #1999, Page 11, Line 107</t>
  </si>
  <si>
    <t>$1,921 Expense Reimbursements</t>
  </si>
  <si>
    <t>Schedule of Restricted Local Tax Levies &amp; Selected Revenue Sources</t>
  </si>
  <si>
    <t>Other Disbursements, Page 26, Line 22</t>
  </si>
  <si>
    <t>$23,232 Special Education Tuition</t>
  </si>
  <si>
    <t>$2,978  Driver Education Expenses Other Than Salary</t>
  </si>
  <si>
    <t>The difference is the Technology Leases that are included on the Schedule of Long-Term Debt</t>
  </si>
  <si>
    <t>Certain individuals have the ability to complete and record accounting functions which ideally would be segregated.  The accounting and controls of the Activity and Imprest Funds are maintained by a single individual at most locations.</t>
  </si>
  <si>
    <t>For the year ended June 30, 2017, the actual expenditures exceeded the budget amount in the Tort Fund.  The District did not budget any expenditures for the Capital Projects Fund.</t>
  </si>
  <si>
    <t>The Teacher's Retirement System of the State of Illinois (TRS) requires an additional employer contribution be made for all salaries paid with federal funds.</t>
  </si>
  <si>
    <t>No additional contributions were made for salaries paid with federal funds.</t>
  </si>
  <si>
    <t>Budget was not Published Timely</t>
  </si>
  <si>
    <t>Not all salaries paid from federal funds were identified on the annual TRS report.</t>
  </si>
  <si>
    <t>The bookkeeper will review all federal programs to ensure that any salaries paid from those programs are included on the annual TRS report, with the appropriate additional employer contributions paid.</t>
  </si>
  <si>
    <t>the Original and Amended Budgets</t>
  </si>
  <si>
    <t xml:space="preserve">Notice of Public Hearing was Published Timely for </t>
  </si>
  <si>
    <t>Bushnell Prairie City CUSD 170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</si>
</sst>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6" fillId="0" borderId="0" xfId="3" applyFont="1" applyAlignment="1" applyProtection="1">
      <alignment horizontal="center" vertical="center"/>
    </xf>
    <xf numFmtId="0" fontId="6" fillId="0" borderId="0" xfId="3" applyFont="1" applyAlignment="1" applyProtection="1">
      <alignment horizontal="center" vertical="center"/>
    </xf>
    <xf numFmtId="0" fontId="15" fillId="0" borderId="2" xfId="0"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164" fontId="5" fillId="0" borderId="0" xfId="0" applyNumberFormat="1" applyFont="1"/>
    <xf numFmtId="164" fontId="4" fillId="0" borderId="0" xfId="0" applyNumberFormat="1"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23</xdr:col>
          <xdr:colOff>0</xdr:colOff>
          <xdr:row>22</xdr:row>
          <xdr:rowOff>0</xdr:rowOff>
        </xdr:from>
        <xdr:to>
          <xdr:col>24</xdr:col>
          <xdr:colOff>304800</xdr:colOff>
          <xdr:row>26</xdr:row>
          <xdr:rowOff>38100</xdr:rowOff>
        </xdr:to>
        <xdr:sp macro="" textlink="">
          <xdr:nvSpPr>
            <xdr:cNvPr id="89089" name="Object 1" hidden="1">
              <a:extLst>
                <a:ext uri="{63B3BB69-23CF-44E3-9099-C40C66FF867C}">
                  <a14:compatExt spid="_x0000_s8908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89090" name="Object 2" hidden="1">
              <a:extLst>
                <a:ext uri="{63B3BB69-23CF-44E3-9099-C40C66FF867C}">
                  <a14:compatExt spid="_x0000_s8909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83" t="s">
        <v>466</v>
      </c>
      <c r="J1" s="2184"/>
      <c r="K1" s="2184"/>
      <c r="L1" s="2184"/>
      <c r="M1" s="2184"/>
      <c r="N1" s="2184"/>
      <c r="O1" s="2184"/>
      <c r="P1" s="2184"/>
      <c r="Q1" s="2184"/>
      <c r="R1" s="2184"/>
      <c r="S1" s="2184"/>
    </row>
    <row r="2" spans="1:28" ht="12" customHeight="1" x14ac:dyDescent="0.2">
      <c r="A2" s="201" t="s">
        <v>1866</v>
      </c>
      <c r="D2" s="202"/>
      <c r="I2" s="2185" t="s">
        <v>1133</v>
      </c>
      <c r="J2" s="2184"/>
      <c r="K2" s="2184"/>
      <c r="L2" s="2184"/>
      <c r="M2" s="2184"/>
      <c r="N2" s="2184"/>
      <c r="O2" s="2184"/>
      <c r="P2" s="2184"/>
      <c r="Q2" s="2184"/>
      <c r="R2" s="2184"/>
      <c r="S2" s="2184"/>
    </row>
    <row r="3" spans="1:28" ht="12" customHeight="1" x14ac:dyDescent="0.2">
      <c r="A3" s="1816" t="s">
        <v>1949</v>
      </c>
      <c r="B3" s="1817"/>
      <c r="C3" s="1817"/>
      <c r="D3" s="1818"/>
      <c r="I3" s="2185" t="s">
        <v>55</v>
      </c>
      <c r="J3" s="2184"/>
      <c r="K3" s="2184"/>
      <c r="L3" s="2184"/>
      <c r="M3" s="2184"/>
      <c r="N3" s="2184"/>
      <c r="O3" s="2184"/>
      <c r="P3" s="2184"/>
      <c r="Q3" s="2184"/>
      <c r="R3" s="2184"/>
      <c r="S3" s="2184"/>
    </row>
    <row r="4" spans="1:28" ht="12" customHeight="1" x14ac:dyDescent="0.2">
      <c r="A4" s="191"/>
      <c r="I4" s="2185" t="s">
        <v>604</v>
      </c>
      <c r="J4" s="2184"/>
      <c r="K4" s="2184"/>
      <c r="L4" s="2184"/>
      <c r="M4" s="2184"/>
      <c r="N4" s="2184"/>
      <c r="O4" s="2184"/>
      <c r="P4" s="2184"/>
      <c r="Q4" s="2184"/>
      <c r="R4" s="2184"/>
      <c r="S4" s="2184"/>
    </row>
    <row r="5" spans="1:28" ht="14.1" customHeight="1" x14ac:dyDescent="0.2">
      <c r="B5" s="441" t="s">
        <v>2095</v>
      </c>
      <c r="C5" s="178" t="s">
        <v>1061</v>
      </c>
      <c r="D5" s="361"/>
      <c r="E5" s="361"/>
      <c r="H5" s="192"/>
      <c r="I5" s="2192" t="s">
        <v>769</v>
      </c>
      <c r="J5" s="2137"/>
      <c r="K5" s="2137"/>
      <c r="L5" s="2137"/>
      <c r="M5" s="2137"/>
      <c r="N5" s="2137"/>
      <c r="O5" s="2137"/>
      <c r="P5" s="2137"/>
      <c r="Q5" s="2137"/>
      <c r="R5" s="2137"/>
      <c r="S5" s="2137"/>
    </row>
    <row r="6" spans="1:28" ht="14.1" customHeight="1" x14ac:dyDescent="0.2">
      <c r="B6" s="441"/>
      <c r="C6" s="178" t="s">
        <v>1062</v>
      </c>
      <c r="D6" s="361"/>
      <c r="E6" s="361"/>
      <c r="I6" s="2191" t="s">
        <v>1029</v>
      </c>
      <c r="J6" s="2137"/>
      <c r="K6" s="2137"/>
      <c r="L6" s="2137"/>
      <c r="M6" s="2137"/>
      <c r="N6" s="2137"/>
      <c r="O6" s="2137"/>
      <c r="P6" s="2137"/>
      <c r="Q6" s="2137"/>
      <c r="R6" s="2137"/>
      <c r="S6" s="2137"/>
    </row>
    <row r="7" spans="1:28" ht="12.2" customHeight="1" x14ac:dyDescent="0.2">
      <c r="I7" s="2186">
        <v>42916</v>
      </c>
      <c r="J7" s="2187"/>
      <c r="K7" s="2187"/>
      <c r="L7" s="2187"/>
      <c r="M7" s="2187"/>
      <c r="N7" s="2187"/>
      <c r="O7" s="2187"/>
      <c r="P7" s="2187"/>
      <c r="Q7" s="2187"/>
      <c r="R7" s="2187"/>
      <c r="S7" s="2187"/>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8" t="s">
        <v>763</v>
      </c>
      <c r="J9" s="2189"/>
      <c r="K9" s="2189"/>
      <c r="L9" s="2189"/>
      <c r="M9" s="2189"/>
      <c r="N9" s="2189"/>
      <c r="O9" s="2189"/>
      <c r="P9" s="2189"/>
      <c r="Q9" s="2189"/>
      <c r="R9" s="2189"/>
      <c r="S9" s="2190"/>
      <c r="T9" s="2133" t="s">
        <v>613</v>
      </c>
      <c r="U9" s="2134"/>
      <c r="V9" s="2134"/>
      <c r="W9" s="2134"/>
      <c r="X9" s="2134"/>
      <c r="Y9" s="2134"/>
      <c r="Z9" s="2134"/>
      <c r="AA9" s="2135"/>
    </row>
    <row r="10" spans="1:28" ht="13.5" customHeight="1" x14ac:dyDescent="0.2">
      <c r="A10" s="2142" t="s">
        <v>764</v>
      </c>
      <c r="B10" s="2143"/>
      <c r="C10" s="2143"/>
      <c r="D10" s="2143"/>
      <c r="E10" s="2143"/>
      <c r="F10" s="2143"/>
      <c r="G10" s="2143"/>
      <c r="H10" s="2144"/>
      <c r="I10" s="182"/>
      <c r="J10" s="183"/>
      <c r="K10" s="181"/>
      <c r="R10" s="183"/>
      <c r="S10" s="183"/>
      <c r="T10" s="2136"/>
      <c r="U10" s="2137"/>
      <c r="V10" s="2137"/>
      <c r="W10" s="2137"/>
      <c r="X10" s="2137"/>
      <c r="Y10" s="2137"/>
      <c r="Z10" s="2137"/>
      <c r="AA10" s="2138"/>
    </row>
    <row r="11" spans="1:28" ht="14.25" customHeight="1" x14ac:dyDescent="0.2">
      <c r="A11" s="2145" t="s">
        <v>1109</v>
      </c>
      <c r="B11" s="2146"/>
      <c r="C11" s="2146"/>
      <c r="D11" s="2146"/>
      <c r="E11" s="2146"/>
      <c r="F11" s="2146"/>
      <c r="G11" s="2146"/>
      <c r="H11" s="2147"/>
      <c r="I11" s="180"/>
      <c r="J11" s="342"/>
      <c r="K11" s="180"/>
      <c r="O11" s="1702" t="s">
        <v>2095</v>
      </c>
      <c r="P11" s="377" t="s">
        <v>223</v>
      </c>
      <c r="Q11" s="183"/>
      <c r="R11" s="181"/>
      <c r="S11" s="180"/>
      <c r="T11" s="2139"/>
      <c r="U11" s="2140"/>
      <c r="V11" s="2140"/>
      <c r="W11" s="2140"/>
      <c r="X11" s="2140"/>
      <c r="Y11" s="2140"/>
      <c r="Z11" s="2140"/>
      <c r="AA11" s="2141"/>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53">
        <v>26062170026</v>
      </c>
      <c r="B13" s="2154"/>
      <c r="C13" s="2154"/>
      <c r="D13" s="2154"/>
      <c r="E13" s="2154"/>
      <c r="F13" s="2154"/>
      <c r="G13" s="2154"/>
      <c r="H13" s="2155"/>
      <c r="I13" s="184"/>
      <c r="J13" s="183"/>
      <c r="K13" s="181"/>
      <c r="L13" s="183"/>
      <c r="M13" s="183"/>
      <c r="N13" s="183"/>
      <c r="O13" s="183"/>
      <c r="P13" s="183"/>
      <c r="Q13" s="183"/>
      <c r="R13" s="183"/>
      <c r="S13" s="183"/>
      <c r="T13" s="2158" t="s">
        <v>2103</v>
      </c>
      <c r="U13" s="2159"/>
      <c r="V13" s="2159"/>
      <c r="W13" s="2159"/>
      <c r="X13" s="2159"/>
      <c r="Y13" s="2160"/>
      <c r="Z13" s="2160"/>
      <c r="AA13" s="2161"/>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51" t="s">
        <v>2096</v>
      </c>
      <c r="B15" s="2156"/>
      <c r="C15" s="2156"/>
      <c r="D15" s="2156"/>
      <c r="E15" s="2156"/>
      <c r="F15" s="2156"/>
      <c r="G15" s="2156"/>
      <c r="H15" s="2157"/>
      <c r="T15" s="2123" t="s">
        <v>2104</v>
      </c>
      <c r="U15" s="2124"/>
      <c r="V15" s="2124"/>
      <c r="W15" s="2124"/>
      <c r="X15" s="2124"/>
      <c r="Y15" s="2162"/>
      <c r="Z15" s="2162"/>
      <c r="AA15" s="2163"/>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8" t="s">
        <v>2187</v>
      </c>
      <c r="B17" s="2181"/>
      <c r="C17" s="2181"/>
      <c r="D17" s="2181"/>
      <c r="E17" s="2181"/>
      <c r="F17" s="2181"/>
      <c r="G17" s="2181"/>
      <c r="H17" s="2182"/>
      <c r="T17" s="2168" t="s">
        <v>2105</v>
      </c>
      <c r="U17" s="2169"/>
      <c r="V17" s="2169"/>
      <c r="W17" s="2169"/>
      <c r="X17" s="2169"/>
      <c r="Y17" s="2169"/>
      <c r="Z17" s="2169"/>
      <c r="AA17" s="2170"/>
    </row>
    <row r="18" spans="1:27" ht="13.5" customHeight="1" x14ac:dyDescent="0.2">
      <c r="A18" s="362" t="s">
        <v>610</v>
      </c>
      <c r="B18" s="344"/>
      <c r="C18" s="340"/>
      <c r="D18" s="344"/>
      <c r="E18" s="344"/>
      <c r="F18" s="344"/>
      <c r="G18" s="344"/>
      <c r="H18" s="275"/>
      <c r="I18" s="2178" t="s">
        <v>765</v>
      </c>
      <c r="J18" s="2179"/>
      <c r="K18" s="2179"/>
      <c r="L18" s="2179"/>
      <c r="M18" s="2179"/>
      <c r="N18" s="2179"/>
      <c r="O18" s="2179"/>
      <c r="P18" s="2179"/>
      <c r="Q18" s="2179"/>
      <c r="R18" s="2179"/>
      <c r="S18" s="2180"/>
      <c r="T18" s="362" t="s">
        <v>807</v>
      </c>
      <c r="U18" s="270"/>
      <c r="V18" s="340"/>
      <c r="W18" s="269"/>
      <c r="X18" s="362" t="s">
        <v>303</v>
      </c>
      <c r="Y18" s="349"/>
      <c r="Z18" s="1914" t="s">
        <v>766</v>
      </c>
      <c r="AA18" s="200"/>
    </row>
    <row r="19" spans="1:27" ht="13.5" customHeight="1" x14ac:dyDescent="0.2">
      <c r="A19" s="2151" t="s">
        <v>2097</v>
      </c>
      <c r="B19" s="2152"/>
      <c r="C19" s="2152"/>
      <c r="D19" s="2152"/>
      <c r="E19" s="2152"/>
      <c r="F19" s="2152"/>
      <c r="G19" s="2152"/>
      <c r="H19" s="2150"/>
      <c r="I19" s="183"/>
      <c r="J19" s="376"/>
      <c r="K19" s="194"/>
      <c r="L19" s="192"/>
      <c r="M19" s="651" t="s">
        <v>355</v>
      </c>
      <c r="P19" s="180"/>
      <c r="Q19" s="180"/>
      <c r="R19" s="180"/>
      <c r="S19" s="184"/>
      <c r="T19" s="2151" t="s">
        <v>2106</v>
      </c>
      <c r="U19" s="2149"/>
      <c r="V19" s="2149"/>
      <c r="W19" s="2150"/>
      <c r="X19" s="2166" t="s">
        <v>2107</v>
      </c>
      <c r="Y19" s="2167"/>
      <c r="Z19" s="2164">
        <v>61462</v>
      </c>
      <c r="AA19" s="2165"/>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48" t="s">
        <v>2098</v>
      </c>
      <c r="B21" s="2149"/>
      <c r="C21" s="2149"/>
      <c r="D21" s="2149"/>
      <c r="E21" s="2149"/>
      <c r="F21" s="2149"/>
      <c r="G21" s="2149"/>
      <c r="H21" s="2150"/>
      <c r="I21" s="2174" t="s">
        <v>767</v>
      </c>
      <c r="J21" s="2137"/>
      <c r="K21" s="2137"/>
      <c r="L21" s="2137"/>
      <c r="M21" s="2137"/>
      <c r="N21" s="2137"/>
      <c r="O21" s="2137"/>
      <c r="P21" s="2137"/>
      <c r="Q21" s="2137"/>
      <c r="R21" s="2137"/>
      <c r="S21" s="2138"/>
      <c r="T21" s="2118" t="s">
        <v>2109</v>
      </c>
      <c r="U21" s="2119"/>
      <c r="V21" s="2119"/>
      <c r="W21" s="2119"/>
      <c r="X21" s="2132" t="s">
        <v>2108</v>
      </c>
      <c r="Y21" s="2130"/>
      <c r="Z21" s="2130"/>
      <c r="AA21" s="2131"/>
    </row>
    <row r="22" spans="1:27" ht="13.5" customHeight="1" x14ac:dyDescent="0.2">
      <c r="A22" s="364" t="s">
        <v>611</v>
      </c>
      <c r="B22" s="278"/>
      <c r="C22" s="278"/>
      <c r="D22" s="278"/>
      <c r="E22" s="278"/>
      <c r="F22" s="278"/>
      <c r="G22" s="278"/>
      <c r="H22" s="279"/>
      <c r="I22" s="2175" t="s">
        <v>1744</v>
      </c>
      <c r="J22" s="2176"/>
      <c r="K22" s="2176"/>
      <c r="L22" s="2176"/>
      <c r="M22" s="2176"/>
      <c r="N22" s="2176"/>
      <c r="O22" s="2176"/>
      <c r="P22" s="2176"/>
      <c r="Q22" s="2176"/>
      <c r="R22" s="2176"/>
      <c r="S22" s="2177"/>
      <c r="T22" s="362" t="s">
        <v>1901</v>
      </c>
      <c r="U22" s="270"/>
      <c r="V22" s="340"/>
      <c r="W22" s="270"/>
      <c r="X22" s="1915" t="s">
        <v>1573</v>
      </c>
      <c r="Z22" s="199"/>
      <c r="AA22" s="200"/>
    </row>
    <row r="23" spans="1:27" ht="13.5" customHeight="1" x14ac:dyDescent="0.2">
      <c r="A23" s="2171" t="s">
        <v>2099</v>
      </c>
      <c r="B23" s="2172"/>
      <c r="C23" s="2172"/>
      <c r="D23" s="2172"/>
      <c r="E23" s="2172"/>
      <c r="F23" s="2172"/>
      <c r="G23" s="2172"/>
      <c r="H23" s="2173"/>
      <c r="T23" s="2118">
        <v>60.008476000000002</v>
      </c>
      <c r="U23" s="2119"/>
      <c r="V23" s="2119"/>
      <c r="W23" s="2119"/>
      <c r="X23" s="2129">
        <v>43101</v>
      </c>
      <c r="Y23" s="2130"/>
      <c r="Z23" s="2130"/>
      <c r="AA23" s="2131"/>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8">
        <v>61422</v>
      </c>
      <c r="B25" s="2149"/>
      <c r="C25" s="2149"/>
      <c r="D25" s="2149"/>
      <c r="E25" s="2149"/>
      <c r="F25" s="2149"/>
      <c r="G25" s="2149"/>
      <c r="H25" s="2150"/>
      <c r="I25" s="652"/>
      <c r="J25" s="203"/>
      <c r="K25" s="203"/>
      <c r="L25" s="203"/>
      <c r="M25" s="203"/>
      <c r="N25" s="203"/>
      <c r="O25" s="203"/>
      <c r="P25" s="203"/>
      <c r="Q25" s="203"/>
      <c r="R25" s="203"/>
      <c r="S25" s="204"/>
      <c r="T25" s="2115" t="s">
        <v>2110</v>
      </c>
      <c r="U25" s="2116"/>
      <c r="V25" s="2116"/>
      <c r="W25" s="2116"/>
      <c r="X25" s="2116"/>
      <c r="Y25" s="2116"/>
      <c r="Z25" s="2116"/>
      <c r="AA25" s="2117"/>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03" t="s">
        <v>1893</v>
      </c>
      <c r="J27" s="2179"/>
      <c r="K27" s="2179"/>
      <c r="L27" s="2179"/>
      <c r="M27" s="2179"/>
      <c r="N27" s="2179"/>
      <c r="O27" s="2179"/>
      <c r="P27" s="2179"/>
      <c r="Q27" s="2179"/>
      <c r="R27" s="2179"/>
      <c r="S27" s="2180"/>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3"/>
      <c r="J29" s="389"/>
      <c r="K29" s="181" t="s">
        <v>656</v>
      </c>
      <c r="L29" s="1702" t="s">
        <v>2095</v>
      </c>
      <c r="M29" s="194" t="s">
        <v>105</v>
      </c>
      <c r="N29" s="185" t="s">
        <v>1909</v>
      </c>
      <c r="O29" s="185"/>
      <c r="P29" s="185"/>
      <c r="Q29" s="185"/>
      <c r="R29" s="185"/>
      <c r="S29" s="664"/>
      <c r="T29" s="55"/>
      <c r="U29" s="55"/>
      <c r="V29" s="55"/>
      <c r="W29" s="55"/>
      <c r="X29" s="55"/>
      <c r="Y29" s="55"/>
      <c r="Z29" s="55"/>
      <c r="AA29" s="1078"/>
    </row>
    <row r="30" spans="1:27" ht="13.5" customHeight="1" x14ac:dyDescent="0.2">
      <c r="A30" s="1742"/>
      <c r="B30" s="1082" t="s">
        <v>2095</v>
      </c>
      <c r="C30" s="665" t="s">
        <v>1360</v>
      </c>
      <c r="D30" s="181"/>
      <c r="E30" s="181"/>
      <c r="F30" s="1269"/>
      <c r="G30" s="653"/>
      <c r="H30" s="653"/>
      <c r="I30" s="273"/>
      <c r="J30" s="389"/>
      <c r="K30" s="181" t="s">
        <v>656</v>
      </c>
      <c r="L30" s="1702" t="s">
        <v>2095</v>
      </c>
      <c r="M30" s="194" t="s">
        <v>105</v>
      </c>
      <c r="N30" s="185" t="s">
        <v>1894</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2095</v>
      </c>
      <c r="M31" s="194" t="s">
        <v>105</v>
      </c>
      <c r="N31" s="185" t="s">
        <v>2091</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2095</v>
      </c>
      <c r="C34" s="185" t="s">
        <v>622</v>
      </c>
      <c r="D34" s="184"/>
      <c r="E34" s="184"/>
      <c r="F34" s="184"/>
      <c r="G34" s="184"/>
      <c r="H34" s="184"/>
      <c r="I34" s="273"/>
      <c r="J34" s="351"/>
      <c r="L34" s="388"/>
      <c r="M34" s="370" t="s">
        <v>802</v>
      </c>
      <c r="N34" s="183"/>
      <c r="O34" s="183"/>
      <c r="P34" s="183"/>
      <c r="Q34" s="183"/>
      <c r="R34" s="183"/>
      <c r="S34" s="274"/>
      <c r="T34" s="183"/>
      <c r="U34" s="1702" t="s">
        <v>2095</v>
      </c>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2"/>
      <c r="Q35" s="2149"/>
      <c r="R35" s="2149"/>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8" t="s">
        <v>2100</v>
      </c>
      <c r="B38" s="2181"/>
      <c r="C38" s="2181"/>
      <c r="D38" s="2181"/>
      <c r="E38" s="2181"/>
      <c r="F38" s="2149"/>
      <c r="G38" s="2149"/>
      <c r="H38" s="2150"/>
      <c r="I38" s="2197"/>
      <c r="J38" s="2124"/>
      <c r="K38" s="2124"/>
      <c r="L38" s="2124"/>
      <c r="M38" s="2124"/>
      <c r="N38" s="2124"/>
      <c r="O38" s="2124"/>
      <c r="P38" s="2121"/>
      <c r="Q38" s="2121"/>
      <c r="R38" s="2121"/>
      <c r="S38" s="2122"/>
      <c r="T38" s="2123" t="s">
        <v>2111</v>
      </c>
      <c r="U38" s="2124"/>
      <c r="V38" s="2124"/>
      <c r="W38" s="2124"/>
      <c r="X38" s="2121"/>
      <c r="Y38" s="2121"/>
      <c r="Z38" s="2121"/>
      <c r="AA38" s="2122"/>
    </row>
    <row r="39" spans="1:27" ht="12" customHeight="1" x14ac:dyDescent="0.2">
      <c r="A39" s="2201" t="s">
        <v>611</v>
      </c>
      <c r="B39" s="2202"/>
      <c r="C39" s="340"/>
      <c r="D39" s="337"/>
      <c r="E39" s="337"/>
      <c r="F39" s="347"/>
      <c r="G39" s="337"/>
      <c r="H39" s="275"/>
      <c r="I39" s="2201" t="s">
        <v>611</v>
      </c>
      <c r="J39" s="2202"/>
      <c r="K39" s="2202"/>
      <c r="L39" s="2202"/>
      <c r="M39" s="2202"/>
      <c r="N39" s="334"/>
      <c r="O39" s="340"/>
      <c r="P39" s="340"/>
      <c r="Q39" s="346"/>
      <c r="R39" s="340"/>
      <c r="S39" s="275"/>
      <c r="T39" s="340" t="s">
        <v>611</v>
      </c>
      <c r="U39" s="270"/>
      <c r="V39" s="340"/>
      <c r="W39" s="269"/>
      <c r="X39" s="346"/>
      <c r="Y39" s="199"/>
      <c r="Z39" s="199"/>
      <c r="AA39" s="200"/>
    </row>
    <row r="40" spans="1:27" ht="13.5" customHeight="1" x14ac:dyDescent="0.2">
      <c r="A40" s="2204" t="s">
        <v>2099</v>
      </c>
      <c r="B40" s="2205"/>
      <c r="C40" s="2206"/>
      <c r="D40" s="2206"/>
      <c r="E40" s="2206"/>
      <c r="F40" s="2207"/>
      <c r="G40" s="2207"/>
      <c r="H40" s="2208"/>
      <c r="I40" s="2125"/>
      <c r="J40" s="2127"/>
      <c r="K40" s="2127"/>
      <c r="L40" s="2127"/>
      <c r="M40" s="2127"/>
      <c r="N40" s="2127"/>
      <c r="O40" s="2127"/>
      <c r="P40" s="2127"/>
      <c r="Q40" s="2127"/>
      <c r="R40" s="2127"/>
      <c r="S40" s="2128"/>
      <c r="T40" s="2125" t="s">
        <v>2112</v>
      </c>
      <c r="U40" s="2126"/>
      <c r="V40" s="2127"/>
      <c r="W40" s="2127"/>
      <c r="X40" s="2127"/>
      <c r="Y40" s="2127"/>
      <c r="Z40" s="2127"/>
      <c r="AA40" s="2128"/>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51" t="s">
        <v>2101</v>
      </c>
      <c r="B42" s="2149"/>
      <c r="C42" s="2150"/>
      <c r="D42" s="2166" t="s">
        <v>2102</v>
      </c>
      <c r="E42" s="2149"/>
      <c r="F42" s="2149"/>
      <c r="G42" s="2149"/>
      <c r="H42" s="2150"/>
      <c r="I42" s="2123"/>
      <c r="J42" s="2121"/>
      <c r="K42" s="2121"/>
      <c r="L42" s="2121"/>
      <c r="M42" s="2121"/>
      <c r="N42" s="2121"/>
      <c r="O42" s="2122"/>
      <c r="P42" s="2120"/>
      <c r="Q42" s="2121"/>
      <c r="R42" s="2121"/>
      <c r="S42" s="2122"/>
      <c r="T42" s="2123" t="s">
        <v>2113</v>
      </c>
      <c r="U42" s="2121"/>
      <c r="V42" s="2121"/>
      <c r="W42" s="2122"/>
      <c r="X42" s="2120" t="s">
        <v>2114</v>
      </c>
      <c r="Y42" s="2121"/>
      <c r="Z42" s="2121"/>
      <c r="AA42" s="2122"/>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8"/>
      <c r="B44" s="2199"/>
      <c r="C44" s="2199"/>
      <c r="D44" s="2199"/>
      <c r="E44" s="2199"/>
      <c r="F44" s="2199"/>
      <c r="G44" s="2199"/>
      <c r="H44" s="2200"/>
      <c r="I44" s="2193"/>
      <c r="J44" s="2195"/>
      <c r="K44" s="2195"/>
      <c r="L44" s="2195"/>
      <c r="M44" s="2195"/>
      <c r="N44" s="2195"/>
      <c r="O44" s="2195"/>
      <c r="P44" s="2195"/>
      <c r="Q44" s="2195"/>
      <c r="R44" s="2195"/>
      <c r="S44" s="2196"/>
      <c r="T44" s="2193"/>
      <c r="U44" s="2194"/>
      <c r="V44" s="2194"/>
      <c r="W44" s="2194"/>
      <c r="X44" s="2194"/>
      <c r="Y44" s="2194"/>
      <c r="Z44" s="2195"/>
      <c r="AA44" s="2196"/>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1953</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4294967295" verticalDpi="4294967295"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X23" sqref="X23:AA2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2094</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1907</v>
      </c>
      <c r="C31" s="215" t="s">
        <v>1365</v>
      </c>
      <c r="D31" s="600"/>
      <c r="E31" s="602"/>
    </row>
    <row r="32" spans="1:5" x14ac:dyDescent="0.2">
      <c r="B32" s="600" t="s">
        <v>1272</v>
      </c>
      <c r="C32" s="215" t="s">
        <v>1365</v>
      </c>
      <c r="D32" s="601" t="s">
        <v>1908</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2093</v>
      </c>
      <c r="B37" s="1979"/>
      <c r="C37" s="603"/>
      <c r="D37" s="603"/>
      <c r="E37" s="604"/>
    </row>
    <row r="38" spans="1:5" x14ac:dyDescent="0.2">
      <c r="A38" s="215" t="s">
        <v>2092</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1957</v>
      </c>
      <c r="B59" s="753"/>
    </row>
    <row r="60" spans="1:2" x14ac:dyDescent="0.2">
      <c r="A60" s="1133" t="s">
        <v>1958</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1959</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2" t="s">
        <v>1364</v>
      </c>
      <c r="B2" s="2213"/>
      <c r="C2" s="2213"/>
      <c r="D2" s="2213"/>
      <c r="E2" s="2213"/>
      <c r="F2" s="2213"/>
      <c r="G2" s="2213"/>
      <c r="H2" s="2213"/>
      <c r="I2" s="2213"/>
    </row>
    <row r="3" spans="1:9" s="32" customFormat="1" ht="6" customHeight="1" x14ac:dyDescent="0.2">
      <c r="A3" s="51"/>
      <c r="B3" s="51"/>
      <c r="C3" s="613"/>
      <c r="D3" s="709"/>
      <c r="E3" s="401"/>
    </row>
    <row r="4" spans="1:9" x14ac:dyDescent="0.2">
      <c r="A4" s="7"/>
      <c r="B4" s="395"/>
      <c r="C4" s="2219" t="s">
        <v>486</v>
      </c>
      <c r="D4" s="2220"/>
      <c r="E4" s="2220"/>
      <c r="F4" s="2220"/>
      <c r="G4" s="2220"/>
      <c r="H4" s="2220"/>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1974</v>
      </c>
    </row>
    <row r="10" spans="1:9" s="32" customFormat="1" x14ac:dyDescent="0.2">
      <c r="A10" s="30"/>
      <c r="B10" s="208"/>
      <c r="C10" s="617"/>
      <c r="D10" s="999" t="s">
        <v>1975</v>
      </c>
    </row>
    <row r="11" spans="1:9" s="32" customFormat="1" x14ac:dyDescent="0.2">
      <c r="A11" s="29"/>
      <c r="B11" s="670"/>
      <c r="C11" s="612">
        <v>2</v>
      </c>
      <c r="D11" s="618" t="s">
        <v>1966</v>
      </c>
    </row>
    <row r="12" spans="1:9" s="32" customFormat="1" hidden="1" x14ac:dyDescent="0.2">
      <c r="A12" s="29"/>
      <c r="B12" s="35"/>
      <c r="C12" s="612"/>
      <c r="D12" s="1000"/>
    </row>
    <row r="13" spans="1:9" s="32" customFormat="1" x14ac:dyDescent="0.2">
      <c r="A13" s="29"/>
      <c r="B13" s="670"/>
      <c r="C13" s="612">
        <v>3</v>
      </c>
      <c r="D13" s="618" t="s">
        <v>1964</v>
      </c>
    </row>
    <row r="14" spans="1:9" s="32" customFormat="1" x14ac:dyDescent="0.2">
      <c r="A14" s="29"/>
      <c r="B14" s="670"/>
      <c r="C14" s="612">
        <v>4</v>
      </c>
      <c r="D14" s="618" t="s">
        <v>1965</v>
      </c>
    </row>
    <row r="15" spans="1:9" s="32" customFormat="1" x14ac:dyDescent="0.2">
      <c r="A15" s="29"/>
      <c r="B15" s="670"/>
      <c r="C15" s="612">
        <v>5</v>
      </c>
      <c r="D15" s="289" t="s">
        <v>1123</v>
      </c>
    </row>
    <row r="16" spans="1:9" s="32" customFormat="1" x14ac:dyDescent="0.2">
      <c r="A16" s="29"/>
      <c r="B16" s="670"/>
      <c r="C16" s="612">
        <v>6</v>
      </c>
      <c r="D16" s="289" t="s">
        <v>1786</v>
      </c>
    </row>
    <row r="17" spans="1:4" s="32" customFormat="1" ht="6" hidden="1" customHeight="1" x14ac:dyDescent="0.2">
      <c r="A17" s="29"/>
      <c r="B17" s="35"/>
      <c r="C17" s="612"/>
      <c r="D17" s="1001"/>
    </row>
    <row r="18" spans="1:4" s="32" customFormat="1" ht="12" customHeight="1" x14ac:dyDescent="0.2">
      <c r="A18" s="29"/>
      <c r="B18" s="670"/>
      <c r="C18" s="612">
        <v>7</v>
      </c>
      <c r="D18" s="289" t="s">
        <v>1785</v>
      </c>
    </row>
    <row r="19" spans="1:4" s="32" customFormat="1" hidden="1" x14ac:dyDescent="0.2">
      <c r="A19" s="29"/>
      <c r="B19" s="35"/>
      <c r="C19" s="612"/>
      <c r="D19" s="1001"/>
    </row>
    <row r="20" spans="1:4" s="32" customFormat="1" x14ac:dyDescent="0.2">
      <c r="A20" s="29"/>
      <c r="B20" s="670"/>
      <c r="C20" s="612">
        <v>8</v>
      </c>
      <c r="D20" s="289" t="s">
        <v>1968</v>
      </c>
    </row>
    <row r="21" spans="1:4" s="32" customFormat="1" x14ac:dyDescent="0.2">
      <c r="A21" s="29"/>
      <c r="B21" s="35"/>
      <c r="C21" s="612"/>
      <c r="D21" s="1002" t="s">
        <v>1969</v>
      </c>
    </row>
    <row r="22" spans="1:4" s="32" customFormat="1" x14ac:dyDescent="0.2">
      <c r="A22" s="29"/>
      <c r="B22" s="670"/>
      <c r="C22" s="612">
        <v>9</v>
      </c>
      <c r="D22" s="289" t="s">
        <v>1970</v>
      </c>
    </row>
    <row r="23" spans="1:4" s="32" customFormat="1" x14ac:dyDescent="0.2">
      <c r="A23" s="29"/>
      <c r="B23" s="1984"/>
      <c r="C23" s="612"/>
      <c r="D23" s="1985" t="s">
        <v>1971</v>
      </c>
    </row>
    <row r="24" spans="1:4" s="32" customFormat="1" x14ac:dyDescent="0.2">
      <c r="A24" s="29"/>
      <c r="B24" s="670"/>
      <c r="C24" s="612">
        <v>10</v>
      </c>
      <c r="D24" s="289" t="s">
        <v>1967</v>
      </c>
    </row>
    <row r="25" spans="1:4" s="32" customFormat="1" x14ac:dyDescent="0.2">
      <c r="A25" s="29"/>
      <c r="B25" s="670"/>
      <c r="C25" s="612">
        <v>11</v>
      </c>
      <c r="D25" s="289" t="s">
        <v>1972</v>
      </c>
    </row>
    <row r="26" spans="1:4" s="32" customFormat="1" x14ac:dyDescent="0.2">
      <c r="A26" s="29"/>
      <c r="B26" s="1984"/>
      <c r="C26" s="612"/>
      <c r="D26" s="1985" t="s">
        <v>1973</v>
      </c>
    </row>
    <row r="27" spans="1:4" s="32" customFormat="1" x14ac:dyDescent="0.2">
      <c r="A27" s="29"/>
      <c r="B27" s="670"/>
      <c r="C27" s="612">
        <v>12</v>
      </c>
      <c r="D27" s="289" t="s">
        <v>1976</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1954</v>
      </c>
    </row>
    <row r="31" spans="1:4" s="32" customFormat="1" x14ac:dyDescent="0.2">
      <c r="A31" s="29"/>
      <c r="B31" s="670"/>
      <c r="C31" s="612">
        <v>14</v>
      </c>
      <c r="D31" s="289" t="s">
        <v>1979</v>
      </c>
    </row>
    <row r="32" spans="1:4" s="32" customFormat="1" x14ac:dyDescent="0.2">
      <c r="A32" s="29"/>
      <c r="B32" s="1698"/>
      <c r="C32" s="612"/>
      <c r="D32" s="9" t="s">
        <v>1980</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4" t="s">
        <v>1963</v>
      </c>
      <c r="B35" s="2215"/>
      <c r="C35" s="2215"/>
      <c r="D35" s="2215"/>
      <c r="E35" s="2216"/>
      <c r="F35" s="2216"/>
      <c r="G35" s="2216"/>
      <c r="H35" s="2216"/>
      <c r="I35" s="2216"/>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1960</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1961</v>
      </c>
    </row>
    <row r="43" spans="1:9" s="32" customFormat="1" x14ac:dyDescent="0.2">
      <c r="A43" s="29"/>
      <c r="B43" s="35"/>
      <c r="C43" s="612"/>
      <c r="D43" s="997" t="s">
        <v>1962</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4" t="s">
        <v>353</v>
      </c>
      <c r="B47" s="2217"/>
      <c r="C47" s="2217"/>
      <c r="D47" s="2217"/>
      <c r="E47" s="2218"/>
      <c r="F47" s="2218"/>
      <c r="G47" s="2218"/>
      <c r="H47" s="2218"/>
      <c r="I47" s="2218"/>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11" t="s">
        <v>2095</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1793</v>
      </c>
      <c r="E53" s="26"/>
      <c r="F53" s="1553"/>
      <c r="G53" s="1725" t="s">
        <v>1792</v>
      </c>
      <c r="H53" s="1954"/>
      <c r="I53" s="9" t="s">
        <v>1842</v>
      </c>
    </row>
    <row r="54" spans="1:9" s="32" customFormat="1" x14ac:dyDescent="0.2">
      <c r="A54" s="29"/>
      <c r="B54" s="671"/>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1"/>
      <c r="C57" s="2222"/>
      <c r="D57" s="2222"/>
      <c r="E57" s="2222"/>
      <c r="F57" s="2222"/>
      <c r="G57" s="2222"/>
      <c r="H57" s="2223"/>
      <c r="I57" s="3"/>
    </row>
    <row r="58" spans="1:9" s="32" customFormat="1" x14ac:dyDescent="0.2">
      <c r="A58" s="1734"/>
      <c r="B58" s="2224"/>
      <c r="C58" s="2225"/>
      <c r="D58" s="2225"/>
      <c r="E58" s="2225"/>
      <c r="F58" s="2225"/>
      <c r="G58" s="2225"/>
      <c r="H58" s="2226"/>
      <c r="I58" s="3"/>
    </row>
    <row r="59" spans="1:9" s="32" customFormat="1" x14ac:dyDescent="0.2">
      <c r="A59" s="1734"/>
      <c r="B59" s="2224"/>
      <c r="C59" s="2225"/>
      <c r="D59" s="2225"/>
      <c r="E59" s="2225"/>
      <c r="F59" s="2225"/>
      <c r="G59" s="2225"/>
      <c r="H59" s="2226"/>
      <c r="I59" s="3"/>
    </row>
    <row r="60" spans="1:9" s="32" customFormat="1" x14ac:dyDescent="0.2">
      <c r="A60" s="1734"/>
      <c r="B60" s="2224"/>
      <c r="C60" s="2225"/>
      <c r="D60" s="2225"/>
      <c r="E60" s="2225"/>
      <c r="F60" s="2225"/>
      <c r="G60" s="2225"/>
      <c r="H60" s="2226"/>
      <c r="I60" s="3"/>
    </row>
    <row r="61" spans="1:9" s="32" customFormat="1" x14ac:dyDescent="0.2">
      <c r="A61" s="1734"/>
      <c r="B61" s="2224"/>
      <c r="C61" s="2225"/>
      <c r="D61" s="2225"/>
      <c r="E61" s="2225"/>
      <c r="F61" s="2225"/>
      <c r="G61" s="2225"/>
      <c r="H61" s="2226"/>
      <c r="I61" s="3"/>
    </row>
    <row r="62" spans="1:9" s="32" customFormat="1" x14ac:dyDescent="0.2">
      <c r="A62" s="1734"/>
      <c r="B62" s="2224"/>
      <c r="C62" s="2225"/>
      <c r="D62" s="2225"/>
      <c r="E62" s="2225"/>
      <c r="F62" s="2225"/>
      <c r="G62" s="2225"/>
      <c r="H62" s="2226"/>
      <c r="I62" s="3"/>
    </row>
    <row r="63" spans="1:9" s="32" customFormat="1" x14ac:dyDescent="0.2">
      <c r="A63" s="1734"/>
      <c r="B63" s="2224"/>
      <c r="C63" s="2225"/>
      <c r="D63" s="2225"/>
      <c r="E63" s="2225"/>
      <c r="F63" s="2225"/>
      <c r="G63" s="2225"/>
      <c r="H63" s="2226"/>
      <c r="I63" s="3"/>
    </row>
    <row r="64" spans="1:9" s="32" customFormat="1" x14ac:dyDescent="0.2">
      <c r="A64" s="1734"/>
      <c r="B64" s="2224"/>
      <c r="C64" s="2225"/>
      <c r="D64" s="2225"/>
      <c r="E64" s="2225"/>
      <c r="F64" s="2225"/>
      <c r="G64" s="2225"/>
      <c r="H64" s="2226"/>
      <c r="I64" s="3"/>
    </row>
    <row r="65" spans="1:9" s="32" customFormat="1" x14ac:dyDescent="0.2">
      <c r="A65" s="1734"/>
      <c r="B65" s="2224"/>
      <c r="C65" s="2225"/>
      <c r="D65" s="2225"/>
      <c r="E65" s="2225"/>
      <c r="F65" s="2225"/>
      <c r="G65" s="2225"/>
      <c r="H65" s="2226"/>
      <c r="I65" s="3"/>
    </row>
    <row r="66" spans="1:9" s="32" customFormat="1" x14ac:dyDescent="0.2">
      <c r="A66" s="1734"/>
      <c r="B66" s="2224"/>
      <c r="C66" s="2225"/>
      <c r="D66" s="2225"/>
      <c r="E66" s="2225"/>
      <c r="F66" s="2225"/>
      <c r="G66" s="2225"/>
      <c r="H66" s="2226"/>
      <c r="I66" s="3"/>
    </row>
    <row r="67" spans="1:9" s="32" customFormat="1" ht="9" customHeight="1" x14ac:dyDescent="0.2">
      <c r="A67" s="1735"/>
      <c r="B67" s="2227"/>
      <c r="C67" s="2228"/>
      <c r="D67" s="2228"/>
      <c r="E67" s="2228"/>
      <c r="F67" s="2228"/>
      <c r="G67" s="2228"/>
      <c r="H67" s="2229"/>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4" t="s">
        <v>1579</v>
      </c>
      <c r="B70" s="2217"/>
      <c r="C70" s="2217"/>
      <c r="D70" s="2217"/>
      <c r="E70" s="2218"/>
      <c r="F70" s="2218"/>
      <c r="G70" s="2218"/>
      <c r="H70" s="2218"/>
      <c r="I70" s="2218"/>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1955</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3" t="s">
        <v>1575</v>
      </c>
      <c r="B83" s="2233"/>
      <c r="C83" s="2233"/>
      <c r="D83" s="2234"/>
      <c r="E83" s="1557" t="s">
        <v>1620</v>
      </c>
      <c r="F83" s="1557" t="s">
        <v>1621</v>
      </c>
      <c r="G83" s="1557" t="s">
        <v>1622</v>
      </c>
      <c r="H83" s="1557" t="s">
        <v>1623</v>
      </c>
      <c r="I83" s="1557" t="s">
        <v>1624</v>
      </c>
      <c r="J83" s="1558" t="s">
        <v>162</v>
      </c>
    </row>
    <row r="84" spans="1:10" s="32" customFormat="1" ht="13.5" customHeight="1" thickTop="1" x14ac:dyDescent="0.2">
      <c r="A84" s="1721" t="s">
        <v>1767</v>
      </c>
      <c r="B84" s="1722"/>
      <c r="C84" s="1723"/>
      <c r="D84" s="1724"/>
      <c r="E84" s="1671"/>
      <c r="F84" s="1671"/>
      <c r="G84" s="1671"/>
      <c r="H84" s="1671"/>
      <c r="I84" s="1671"/>
      <c r="J84" s="1668"/>
    </row>
    <row r="85" spans="1:10" s="32" customFormat="1" ht="13.5" customHeight="1" x14ac:dyDescent="0.2">
      <c r="A85" s="1704" t="s">
        <v>1790</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1791</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1977</v>
      </c>
      <c r="C92" s="619"/>
      <c r="E92" s="1270"/>
      <c r="F92" s="1562"/>
      <c r="H92" s="331"/>
    </row>
    <row r="93" spans="1:10" s="32" customFormat="1" ht="16.5" customHeight="1" x14ac:dyDescent="0.2">
      <c r="A93" s="29"/>
      <c r="B93" s="1986" t="s">
        <v>1978</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0"/>
      <c r="C102" s="2231"/>
      <c r="D102" s="2231"/>
      <c r="E102" s="2231"/>
      <c r="F102" s="2231"/>
      <c r="G102" s="2231"/>
      <c r="H102" s="2232"/>
      <c r="I102" s="1483"/>
    </row>
    <row r="103" spans="1:9" s="32" customFormat="1" ht="11.25" customHeight="1" x14ac:dyDescent="0.2">
      <c r="A103" s="1522"/>
      <c r="B103" s="2209"/>
      <c r="C103" s="2210"/>
      <c r="D103" s="2210"/>
      <c r="E103" s="2210"/>
      <c r="F103" s="2210"/>
      <c r="G103" s="2210"/>
      <c r="H103" s="2211"/>
      <c r="I103" s="1483"/>
    </row>
    <row r="104" spans="1:9" s="32" customFormat="1" ht="11.25" customHeight="1" x14ac:dyDescent="0.2">
      <c r="A104" s="1522"/>
      <c r="B104" s="2209"/>
      <c r="C104" s="2210"/>
      <c r="D104" s="2210"/>
      <c r="E104" s="2210"/>
      <c r="F104" s="2210"/>
      <c r="G104" s="2210"/>
      <c r="H104" s="2211"/>
      <c r="I104" s="1483"/>
    </row>
    <row r="105" spans="1:9" s="32" customFormat="1" x14ac:dyDescent="0.2">
      <c r="A105" s="1522"/>
      <c r="B105" s="2209"/>
      <c r="C105" s="2210"/>
      <c r="D105" s="2210"/>
      <c r="E105" s="2210"/>
      <c r="F105" s="2210"/>
      <c r="G105" s="2210"/>
      <c r="H105" s="2211"/>
      <c r="I105" s="1483"/>
    </row>
    <row r="106" spans="1:9" s="32" customFormat="1" ht="11.25" customHeight="1" x14ac:dyDescent="0.2">
      <c r="A106" s="1522"/>
      <c r="B106" s="2209"/>
      <c r="C106" s="2210"/>
      <c r="D106" s="2210"/>
      <c r="E106" s="2210"/>
      <c r="F106" s="2210"/>
      <c r="G106" s="2210"/>
      <c r="H106" s="2211"/>
      <c r="I106" s="1483"/>
    </row>
    <row r="107" spans="1:9" s="32" customFormat="1" ht="11.25" customHeight="1" x14ac:dyDescent="0.2">
      <c r="A107" s="1522"/>
      <c r="B107" s="2209"/>
      <c r="C107" s="2210"/>
      <c r="D107" s="2210"/>
      <c r="E107" s="2210"/>
      <c r="F107" s="2210"/>
      <c r="G107" s="2210"/>
      <c r="H107" s="2211"/>
      <c r="I107" s="1483"/>
    </row>
    <row r="108" spans="1:9" s="32" customFormat="1" ht="11.25" customHeight="1" x14ac:dyDescent="0.2">
      <c r="A108" s="1522"/>
      <c r="B108" s="2209"/>
      <c r="C108" s="2210"/>
      <c r="D108" s="2210"/>
      <c r="E108" s="2210"/>
      <c r="F108" s="2210"/>
      <c r="G108" s="2210"/>
      <c r="H108" s="2211"/>
      <c r="I108" s="1483"/>
    </row>
    <row r="109" spans="1:9" s="32" customFormat="1" ht="11.25" customHeight="1" x14ac:dyDescent="0.2">
      <c r="A109" s="1522"/>
      <c r="B109" s="2209"/>
      <c r="C109" s="2210"/>
      <c r="D109" s="2210"/>
      <c r="E109" s="2210"/>
      <c r="F109" s="2210"/>
      <c r="G109" s="2210"/>
      <c r="H109" s="2211"/>
      <c r="I109" s="1517"/>
    </row>
    <row r="110" spans="1:9" s="32" customFormat="1" ht="11.25" customHeight="1" x14ac:dyDescent="0.2">
      <c r="A110" s="1522"/>
      <c r="B110" s="2209"/>
      <c r="C110" s="2210"/>
      <c r="D110" s="2210"/>
      <c r="E110" s="2210"/>
      <c r="F110" s="2210"/>
      <c r="G110" s="2210"/>
      <c r="H110" s="2211"/>
      <c r="I110" s="1483"/>
    </row>
    <row r="111" spans="1:9" s="32" customFormat="1" ht="11.25" customHeight="1" x14ac:dyDescent="0.2">
      <c r="A111" s="1522"/>
      <c r="B111" s="2209"/>
      <c r="C111" s="2210"/>
      <c r="D111" s="2210"/>
      <c r="E111" s="2210"/>
      <c r="F111" s="2210"/>
      <c r="G111" s="2210"/>
      <c r="H111" s="2211"/>
      <c r="I111" s="1483"/>
    </row>
    <row r="112" spans="1:9" s="32" customFormat="1" ht="11.25" customHeight="1" x14ac:dyDescent="0.2">
      <c r="A112" s="1522"/>
      <c r="B112" s="2235"/>
      <c r="C112" s="2236"/>
      <c r="D112" s="2236"/>
      <c r="E112" s="2236"/>
      <c r="F112" s="2236"/>
      <c r="G112" s="2236"/>
      <c r="H112" s="2237"/>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8" t="s">
        <v>2103</v>
      </c>
      <c r="D114" s="2238"/>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9" t="s">
        <v>1588</v>
      </c>
      <c r="D117" s="2240"/>
      <c r="E117" s="2241"/>
      <c r="F117" s="2241"/>
      <c r="G117" s="2241"/>
      <c r="H117" s="2241"/>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2" t="s">
        <v>445</v>
      </c>
      <c r="B1" s="2242"/>
      <c r="C1" s="2242"/>
      <c r="D1" s="2242"/>
      <c r="E1" s="2242"/>
      <c r="F1" s="2242"/>
      <c r="G1" s="2242"/>
      <c r="H1" s="2242"/>
      <c r="I1" s="2242"/>
      <c r="J1" s="2242"/>
      <c r="K1" s="2242"/>
      <c r="L1" s="2242"/>
      <c r="M1" s="2242"/>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1948</v>
      </c>
      <c r="E7" s="92"/>
      <c r="F7" s="170" t="s">
        <v>309</v>
      </c>
      <c r="G7" s="92"/>
      <c r="H7" s="92"/>
      <c r="I7" s="92"/>
      <c r="J7" s="217">
        <v>60712841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2.8000000000000001E-2</v>
      </c>
      <c r="E10" s="99" t="s">
        <v>1164</v>
      </c>
      <c r="F10" s="468">
        <v>5.0000000000000001E-3</v>
      </c>
      <c r="G10" s="99" t="s">
        <v>1164</v>
      </c>
      <c r="H10" s="468">
        <v>2E-3</v>
      </c>
      <c r="I10" s="99" t="s">
        <v>1165</v>
      </c>
      <c r="J10" s="469">
        <f>ROUND(D10+F10+H10,5)</f>
        <v>3.5000000000000003E-2</v>
      </c>
      <c r="K10" s="92"/>
      <c r="L10" s="468">
        <v>5.0000000000000001E-4</v>
      </c>
      <c r="M10" s="92"/>
    </row>
    <row r="11" spans="1:14" ht="15" customHeight="1" x14ac:dyDescent="0.2">
      <c r="B11" s="92"/>
      <c r="C11" s="92"/>
      <c r="D11" s="2252" t="str">
        <f>IF(SUM(J10)&lt;=0.0999999,"","Enter the Tax Rates by moving the decimal two places to the left.")</f>
        <v/>
      </c>
      <c r="E11" s="2253"/>
      <c r="F11" s="2253"/>
      <c r="G11" s="2253"/>
      <c r="H11" s="2253"/>
      <c r="I11" s="2253"/>
      <c r="J11" s="2253"/>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6512636</v>
      </c>
      <c r="E16" s="99"/>
      <c r="F16" s="81">
        <f>SUM('Acct Summary 7-8'!C17,'Acct Summary 7-8'!D17,'Acct Summary 7-8'!F17)</f>
        <v>5833063</v>
      </c>
      <c r="G16" s="99"/>
      <c r="H16" s="81">
        <f>SUM(D16-F16)</f>
        <v>679573</v>
      </c>
      <c r="I16" s="92"/>
      <c r="J16" s="81">
        <f>SUM('Acct Summary 7-8'!C81,'Acct Summary 7-8'!D81,'Acct Summary 7-8'!F81,'Acct Summary 7-8'!I81)</f>
        <v>4024795</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8378372.0580000011</v>
      </c>
      <c r="I31" s="330"/>
      <c r="J31" s="92"/>
      <c r="K31" s="92"/>
      <c r="L31" s="92"/>
      <c r="M31" s="92"/>
    </row>
    <row r="32" spans="1:13" ht="13.35" customHeight="1" x14ac:dyDescent="0.2">
      <c r="B32" s="2112" t="s">
        <v>2095</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423794</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3"/>
      <c r="C54" s="2244"/>
      <c r="D54" s="2244"/>
      <c r="E54" s="2244"/>
      <c r="F54" s="2244"/>
      <c r="G54" s="2244"/>
      <c r="H54" s="2244"/>
      <c r="I54" s="2244"/>
      <c r="J54" s="2244"/>
      <c r="K54" s="2244"/>
      <c r="L54" s="2245"/>
      <c r="M54" s="94"/>
    </row>
    <row r="55" spans="1:13" ht="12.75" customHeight="1" x14ac:dyDescent="0.2">
      <c r="B55" s="2246"/>
      <c r="C55" s="2247"/>
      <c r="D55" s="2247"/>
      <c r="E55" s="2247"/>
      <c r="F55" s="2247"/>
      <c r="G55" s="2247"/>
      <c r="H55" s="2247"/>
      <c r="I55" s="2247"/>
      <c r="J55" s="2247"/>
      <c r="K55" s="2247"/>
      <c r="L55" s="2248"/>
      <c r="M55" s="94"/>
    </row>
    <row r="56" spans="1:13" ht="12.75" customHeight="1" x14ac:dyDescent="0.2">
      <c r="B56" s="2246"/>
      <c r="C56" s="2247"/>
      <c r="D56" s="2247"/>
      <c r="E56" s="2247"/>
      <c r="F56" s="2247"/>
      <c r="G56" s="2247"/>
      <c r="H56" s="2247"/>
      <c r="I56" s="2247"/>
      <c r="J56" s="2247"/>
      <c r="K56" s="2247"/>
      <c r="L56" s="2248"/>
      <c r="M56" s="92"/>
    </row>
    <row r="57" spans="1:13" ht="12.75" customHeight="1" x14ac:dyDescent="0.2">
      <c r="B57" s="2246"/>
      <c r="C57" s="2247"/>
      <c r="D57" s="2247"/>
      <c r="E57" s="2247"/>
      <c r="F57" s="2247"/>
      <c r="G57" s="2247"/>
      <c r="H57" s="2247"/>
      <c r="I57" s="2247"/>
      <c r="J57" s="2247"/>
      <c r="K57" s="2247"/>
      <c r="L57" s="2248"/>
      <c r="M57" s="92"/>
    </row>
    <row r="58" spans="1:13" x14ac:dyDescent="0.2">
      <c r="B58" s="2249"/>
      <c r="C58" s="2250"/>
      <c r="D58" s="2250"/>
      <c r="E58" s="2250"/>
      <c r="F58" s="2250"/>
      <c r="G58" s="2250"/>
      <c r="H58" s="2250"/>
      <c r="I58" s="2250"/>
      <c r="J58" s="2250"/>
      <c r="K58" s="2250"/>
      <c r="L58" s="225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4"/>
      <c r="D61" s="2255"/>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6" zoomScale="110" zoomScaleNormal="110" workbookViewId="0">
      <selection activeCell="X23" sqref="X23:AA2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7"/>
      <c r="B1" s="2258"/>
      <c r="C1" s="2258"/>
      <c r="D1" s="54"/>
      <c r="E1" s="54"/>
      <c r="F1" s="54"/>
      <c r="G1" s="54"/>
      <c r="H1" s="54"/>
      <c r="I1" s="54"/>
      <c r="J1" s="54"/>
      <c r="K1" s="54"/>
      <c r="L1" s="54"/>
      <c r="M1" s="54"/>
      <c r="N1" s="54"/>
      <c r="O1" s="2257"/>
      <c r="P1" s="2258"/>
      <c r="Q1" s="2258"/>
    </row>
    <row r="2" spans="1:18" ht="15" x14ac:dyDescent="0.2">
      <c r="A2" s="2261" t="s">
        <v>636</v>
      </c>
      <c r="B2" s="2261"/>
      <c r="C2" s="2261"/>
      <c r="D2" s="2261"/>
      <c r="E2" s="2261"/>
      <c r="F2" s="2261"/>
      <c r="G2" s="2261"/>
      <c r="H2" s="2261"/>
      <c r="I2" s="2261"/>
      <c r="J2" s="2261"/>
      <c r="K2" s="2261"/>
      <c r="L2" s="2261"/>
      <c r="M2" s="2261"/>
      <c r="N2" s="2261"/>
      <c r="O2" s="2261"/>
      <c r="P2" s="2261"/>
      <c r="Q2" s="2261"/>
      <c r="R2" s="2261"/>
    </row>
    <row r="3" spans="1:18" ht="12.75" x14ac:dyDescent="0.2">
      <c r="A3" s="2262" t="s">
        <v>1708</v>
      </c>
      <c r="B3" s="2262"/>
      <c r="C3" s="2262"/>
      <c r="D3" s="2262"/>
      <c r="E3" s="2262"/>
      <c r="F3" s="2262"/>
      <c r="G3" s="2262"/>
      <c r="H3" s="2262"/>
      <c r="I3" s="2262"/>
      <c r="J3" s="2262"/>
      <c r="K3" s="2262"/>
      <c r="L3" s="2262"/>
      <c r="M3" s="2262"/>
      <c r="N3" s="2262"/>
      <c r="O3" s="2262"/>
      <c r="P3" s="2262"/>
      <c r="Q3" s="2262"/>
      <c r="R3" s="2262"/>
    </row>
    <row r="4" spans="1:18" x14ac:dyDescent="0.2">
      <c r="A4" s="2263" t="s">
        <v>1956</v>
      </c>
      <c r="B4" s="2263"/>
      <c r="C4" s="2263"/>
      <c r="D4" s="2263"/>
      <c r="E4" s="2263"/>
      <c r="F4" s="2263"/>
      <c r="G4" s="2263"/>
      <c r="H4" s="2263"/>
      <c r="I4" s="2263"/>
      <c r="J4" s="2263"/>
      <c r="K4" s="2263"/>
      <c r="L4" s="2263"/>
      <c r="M4" s="2263"/>
      <c r="N4" s="2263"/>
      <c r="O4" s="2263"/>
      <c r="P4" s="2263"/>
      <c r="Q4" s="2263"/>
      <c r="R4" s="226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Bushnell Prairie City CUSD 170</v>
      </c>
      <c r="E7" s="135"/>
      <c r="G7" s="136"/>
      <c r="H7" s="137"/>
      <c r="I7" s="137"/>
      <c r="J7" s="137"/>
      <c r="K7" s="137"/>
      <c r="L7"/>
      <c r="M7"/>
      <c r="N7"/>
      <c r="O7"/>
      <c r="P7"/>
    </row>
    <row r="8" spans="1:18" ht="12.75" x14ac:dyDescent="0.2">
      <c r="A8"/>
      <c r="B8"/>
      <c r="C8" s="133" t="s">
        <v>1316</v>
      </c>
      <c r="D8" s="138">
        <f>COVER!A13</f>
        <v>26062170026</v>
      </c>
      <c r="E8" s="139"/>
      <c r="G8"/>
      <c r="H8"/>
      <c r="I8"/>
      <c r="J8"/>
      <c r="K8"/>
      <c r="L8"/>
      <c r="M8"/>
      <c r="N8"/>
      <c r="O8"/>
      <c r="P8"/>
    </row>
    <row r="9" spans="1:18" ht="12.75" x14ac:dyDescent="0.2">
      <c r="A9"/>
      <c r="B9"/>
      <c r="C9" s="133" t="s">
        <v>809</v>
      </c>
      <c r="D9" s="332" t="str">
        <f>COVER!A15</f>
        <v>McDonough</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4024795</v>
      </c>
      <c r="I12" s="1151"/>
      <c r="J12" s="1151"/>
      <c r="K12" s="1152">
        <f>TRUNC((H12/H13*100000),5)/100000</f>
        <v>0.61799784290000004</v>
      </c>
      <c r="L12" s="1153"/>
      <c r="M12" s="101" t="s">
        <v>1339</v>
      </c>
      <c r="N12" s="101"/>
      <c r="O12" s="1154">
        <v>0.35</v>
      </c>
      <c r="P12" s="153"/>
      <c r="Q12" s="153"/>
    </row>
    <row r="13" spans="1:18" s="155" customFormat="1" ht="11.25" x14ac:dyDescent="0.2">
      <c r="A13" s="153"/>
      <c r="B13" s="1148"/>
      <c r="C13" s="2259" t="s">
        <v>1580</v>
      </c>
      <c r="D13" s="2260"/>
      <c r="E13" s="153"/>
      <c r="F13" s="325" t="s">
        <v>910</v>
      </c>
      <c r="G13" s="1149"/>
      <c r="H13" s="1150">
        <f>SUM('Acct Summary 7-8'!C8+'Acct Summary 7-8'!D8+'Acct Summary 7-8'!F8+'Acct Summary 7-8'!I8)+H14</f>
        <v>6512636</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5833063</v>
      </c>
      <c r="I17" s="1151"/>
      <c r="J17" s="1157"/>
      <c r="K17" s="1152">
        <f>TRUNC((H17/H18*100000),5)/100000</f>
        <v>0.89565315789999989</v>
      </c>
      <c r="L17" s="1153"/>
      <c r="M17" s="1114" t="s">
        <v>1367</v>
      </c>
      <c r="O17" s="1158" t="str">
        <f>IF(AND(O16="2", J20 &gt; 2),"1",IF(AND(O16 = "1", J20 &gt; 2),"2",IF(AND(O16="1", J20 &gt;1),"1","0")))</f>
        <v>0</v>
      </c>
      <c r="P17" s="153"/>
    </row>
    <row r="18" spans="1:18" s="155" customFormat="1" ht="11.25" x14ac:dyDescent="0.2">
      <c r="A18" s="153"/>
      <c r="B18" s="1148"/>
      <c r="C18" s="2259" t="s">
        <v>1572</v>
      </c>
      <c r="D18" s="2260"/>
      <c r="E18" s="153"/>
      <c r="F18" s="1136" t="s">
        <v>911</v>
      </c>
      <c r="G18" s="1149"/>
      <c r="H18" s="1150">
        <f>SUM('Acct Summary 7-8'!C8+'Acct Summary 7-8'!D8+'Acct Summary 7-8'!F8+'Acct Summary 7-8'!I8)+H19</f>
        <v>6512636</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6" t="s">
        <v>1707</v>
      </c>
      <c r="D24" s="2256"/>
      <c r="E24" s="153"/>
      <c r="F24" s="153" t="s">
        <v>513</v>
      </c>
      <c r="G24" s="1149"/>
      <c r="H24" s="1150">
        <f>SUM('Assets-Liab 5-6'!C4+'Assets-Liab 5-6'!D4+'Assets-Liab 5-6'!F4+'Assets-Liab 5-6'!I4+'Assets-Liab 5-6'!C5+'Assets-Liab 5-6'!D5+'Assets-Liab 5-6'!F5+'Assets-Liab 5-6'!I5)</f>
        <v>3924795</v>
      </c>
      <c r="I24" s="676"/>
      <c r="J24" s="676"/>
      <c r="K24" s="1161">
        <f>TRUNC(((H24/H25*100000)/100000),2)</f>
        <v>242.22</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16202.95278</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1806207.01975</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423794</v>
      </c>
      <c r="I32" s="1159"/>
      <c r="J32" s="1159"/>
      <c r="K32" s="1161">
        <f>TRUNC(100-((((H32/H33*100))*100)/100),2)</f>
        <v>94.94</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8378372.0580000011</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1950</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1888</v>
      </c>
      <c r="I40" s="155"/>
      <c r="J40" s="155"/>
      <c r="K40" s="1005"/>
      <c r="L40" s="155"/>
      <c r="M40" s="155"/>
      <c r="N40" s="155"/>
      <c r="O40" s="153"/>
      <c r="P40" s="31"/>
      <c r="Q40" s="31"/>
    </row>
    <row r="41" spans="1:17" x14ac:dyDescent="0.2">
      <c r="G41" s="1007"/>
      <c r="H41" s="153" t="s">
        <v>1889</v>
      </c>
      <c r="M41" s="31"/>
      <c r="O41" s="31"/>
      <c r="P41" s="31"/>
      <c r="Q41" s="31"/>
    </row>
    <row r="42" spans="1:17" x14ac:dyDescent="0.2">
      <c r="A42" s="33" t="s">
        <v>1890</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view="pageLayout" colorId="8" zoomScaleNormal="110" workbookViewId="0">
      <selection activeCell="X23" sqref="X23:AA2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4"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5"/>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3102028</v>
      </c>
      <c r="D4" s="408">
        <v>345413</v>
      </c>
      <c r="E4" s="408">
        <v>22841</v>
      </c>
      <c r="F4" s="408">
        <v>103187</v>
      </c>
      <c r="G4" s="408">
        <v>238370</v>
      </c>
      <c r="H4" s="408">
        <v>58585</v>
      </c>
      <c r="I4" s="408">
        <v>374167</v>
      </c>
      <c r="J4" s="432">
        <v>138273</v>
      </c>
      <c r="K4" s="408">
        <v>33018</v>
      </c>
      <c r="L4" s="408">
        <v>167657</v>
      </c>
      <c r="M4" s="429"/>
      <c r="N4" s="478"/>
    </row>
    <row r="5" spans="1:14" x14ac:dyDescent="0.2">
      <c r="A5" s="473" t="s">
        <v>1151</v>
      </c>
      <c r="B5" s="39">
        <v>120</v>
      </c>
      <c r="C5" s="679"/>
      <c r="D5" s="408"/>
      <c r="E5" s="408"/>
      <c r="F5" s="408"/>
      <c r="G5" s="408"/>
      <c r="H5" s="408"/>
      <c r="I5" s="408"/>
      <c r="J5" s="432"/>
      <c r="K5" s="435"/>
      <c r="L5" s="680">
        <v>94253</v>
      </c>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v>100000</v>
      </c>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3102028</v>
      </c>
      <c r="D13" s="681">
        <f t="shared" ref="D13:L13" si="0">SUM(D4:D12)</f>
        <v>345413</v>
      </c>
      <c r="E13" s="681">
        <f t="shared" si="0"/>
        <v>22841</v>
      </c>
      <c r="F13" s="681">
        <f t="shared" si="0"/>
        <v>103187</v>
      </c>
      <c r="G13" s="681">
        <f t="shared" si="0"/>
        <v>238370</v>
      </c>
      <c r="H13" s="681">
        <f t="shared" si="0"/>
        <v>58585</v>
      </c>
      <c r="I13" s="681">
        <f t="shared" si="0"/>
        <v>474167</v>
      </c>
      <c r="J13" s="681">
        <f t="shared" si="0"/>
        <v>138273</v>
      </c>
      <c r="K13" s="681">
        <f t="shared" si="0"/>
        <v>33018</v>
      </c>
      <c r="L13" s="681">
        <f t="shared" si="0"/>
        <v>261910</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135605</v>
      </c>
      <c r="N16" s="711"/>
    </row>
    <row r="17" spans="1:14" s="696" customFormat="1" ht="12.75" customHeight="1" x14ac:dyDescent="0.2">
      <c r="A17" s="710" t="s">
        <v>1692</v>
      </c>
      <c r="B17" s="538">
        <v>230</v>
      </c>
      <c r="C17" s="503"/>
      <c r="D17" s="503"/>
      <c r="E17" s="503"/>
      <c r="F17" s="503"/>
      <c r="G17" s="503"/>
      <c r="H17" s="503"/>
      <c r="I17" s="503"/>
      <c r="J17" s="503"/>
      <c r="K17" s="503"/>
      <c r="L17" s="503"/>
      <c r="M17" s="432">
        <v>5989548</v>
      </c>
      <c r="N17" s="711"/>
    </row>
    <row r="18" spans="1:14" s="696" customFormat="1" ht="12.75" customHeight="1" x14ac:dyDescent="0.2">
      <c r="A18" s="710" t="s">
        <v>1693</v>
      </c>
      <c r="B18" s="538">
        <v>240</v>
      </c>
      <c r="C18" s="503"/>
      <c r="D18" s="503"/>
      <c r="E18" s="503"/>
      <c r="F18" s="503"/>
      <c r="G18" s="503"/>
      <c r="H18" s="503"/>
      <c r="I18" s="503"/>
      <c r="J18" s="503"/>
      <c r="K18" s="503"/>
      <c r="L18" s="503"/>
      <c r="M18" s="432">
        <v>2964309</v>
      </c>
      <c r="N18" s="711"/>
    </row>
    <row r="19" spans="1:14" s="696" customFormat="1" ht="12.75" customHeight="1" x14ac:dyDescent="0.2">
      <c r="A19" s="710" t="s">
        <v>1694</v>
      </c>
      <c r="B19" s="538">
        <v>250</v>
      </c>
      <c r="C19" s="503"/>
      <c r="D19" s="503"/>
      <c r="E19" s="503"/>
      <c r="F19" s="503"/>
      <c r="G19" s="503"/>
      <c r="H19" s="503"/>
      <c r="I19" s="503"/>
      <c r="J19" s="503"/>
      <c r="K19" s="503"/>
      <c r="L19" s="503"/>
      <c r="M19" s="432">
        <v>1698610</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22841</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400953</v>
      </c>
    </row>
    <row r="23" spans="1:14" ht="13.5" customHeight="1" thickBot="1" x14ac:dyDescent="0.25">
      <c r="A23" s="460" t="s">
        <v>729</v>
      </c>
      <c r="B23" s="716"/>
      <c r="C23" s="429"/>
      <c r="D23" s="429"/>
      <c r="E23" s="429"/>
      <c r="F23" s="429"/>
      <c r="G23" s="429"/>
      <c r="H23" s="429"/>
      <c r="I23" s="429"/>
      <c r="J23" s="429"/>
      <c r="K23" s="429"/>
      <c r="L23" s="429"/>
      <c r="M23" s="685">
        <f>SUM(M15:M22)</f>
        <v>10788072</v>
      </c>
      <c r="N23" s="685">
        <f>SUM(N21:N22)</f>
        <v>423794</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v>100000</v>
      </c>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261910</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100000</v>
      </c>
      <c r="I34" s="1089">
        <f t="shared" si="1"/>
        <v>0</v>
      </c>
      <c r="J34" s="1089">
        <f t="shared" si="1"/>
        <v>0</v>
      </c>
      <c r="K34" s="1089">
        <f t="shared" si="1"/>
        <v>0</v>
      </c>
      <c r="L34" s="1049">
        <f>SUM(L33)</f>
        <v>261910</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423794</v>
      </c>
    </row>
    <row r="37" spans="1:14" ht="13.5" thickBot="1" x14ac:dyDescent="0.25">
      <c r="A37" s="460" t="s">
        <v>739</v>
      </c>
      <c r="B37" s="716"/>
      <c r="C37" s="503"/>
      <c r="D37" s="503"/>
      <c r="E37" s="503"/>
      <c r="F37" s="503"/>
      <c r="G37" s="503"/>
      <c r="H37" s="503"/>
      <c r="I37" s="503"/>
      <c r="J37" s="503"/>
      <c r="K37" s="503"/>
      <c r="L37" s="510"/>
      <c r="M37" s="429"/>
      <c r="N37" s="685">
        <f>SUM(N36:N36)</f>
        <v>423794</v>
      </c>
    </row>
    <row r="38" spans="1:14" customFormat="1" ht="13.5" customHeight="1" thickTop="1" x14ac:dyDescent="0.2">
      <c r="A38" s="620" t="s">
        <v>485</v>
      </c>
      <c r="B38" s="538">
        <v>714</v>
      </c>
      <c r="C38" s="719">
        <v>5703</v>
      </c>
      <c r="D38" s="719"/>
      <c r="E38" s="719"/>
      <c r="F38" s="719"/>
      <c r="G38" s="719"/>
      <c r="H38" s="719"/>
      <c r="I38" s="719"/>
      <c r="J38" s="718"/>
      <c r="K38" s="719"/>
      <c r="L38" s="1090"/>
      <c r="M38" s="686"/>
      <c r="N38" s="686"/>
    </row>
    <row r="39" spans="1:14" customFormat="1" ht="13.5" customHeight="1" x14ac:dyDescent="0.2">
      <c r="A39" s="620" t="s">
        <v>398</v>
      </c>
      <c r="B39" s="538">
        <v>730</v>
      </c>
      <c r="C39" s="719">
        <v>3096325</v>
      </c>
      <c r="D39" s="719">
        <v>345413</v>
      </c>
      <c r="E39" s="719">
        <v>22841</v>
      </c>
      <c r="F39" s="719">
        <v>103187</v>
      </c>
      <c r="G39" s="719">
        <v>238370</v>
      </c>
      <c r="H39" s="719">
        <v>-41415</v>
      </c>
      <c r="I39" s="719">
        <v>474167</v>
      </c>
      <c r="J39" s="718">
        <v>138273</v>
      </c>
      <c r="K39" s="719">
        <v>33018</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10788072</v>
      </c>
      <c r="N40" s="686"/>
    </row>
    <row r="41" spans="1:14" ht="13.5" customHeight="1" thickBot="1" x14ac:dyDescent="0.25">
      <c r="A41" s="460" t="s">
        <v>741</v>
      </c>
      <c r="B41" s="451"/>
      <c r="C41" s="481">
        <f>(SUM(C34,C37,C38,C39))</f>
        <v>3102028</v>
      </c>
      <c r="D41" s="481">
        <f t="shared" ref="D41:L41" si="2">SUM(D34,D37,D38:D39)</f>
        <v>345413</v>
      </c>
      <c r="E41" s="481">
        <f t="shared" si="2"/>
        <v>22841</v>
      </c>
      <c r="F41" s="481">
        <f t="shared" si="2"/>
        <v>103187</v>
      </c>
      <c r="G41" s="481">
        <f t="shared" si="2"/>
        <v>238370</v>
      </c>
      <c r="H41" s="481">
        <f t="shared" si="2"/>
        <v>58585</v>
      </c>
      <c r="I41" s="481">
        <f t="shared" si="2"/>
        <v>474167</v>
      </c>
      <c r="J41" s="481">
        <f t="shared" si="2"/>
        <v>138273</v>
      </c>
      <c r="K41" s="481">
        <f t="shared" si="2"/>
        <v>33018</v>
      </c>
      <c r="L41" s="481">
        <f t="shared" si="2"/>
        <v>261910</v>
      </c>
      <c r="M41" s="481">
        <f>SUM(M40)</f>
        <v>10788072</v>
      </c>
      <c r="N41" s="481">
        <f>SUM(N37)</f>
        <v>423794</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&amp;CThe Notes are an Integral Part of these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X23" sqref="X23:AA23"/>
      <selection pane="bottomLeft" activeCell="X23" sqref="X23:AA2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8" t="s">
        <v>1884</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9"/>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1880</v>
      </c>
      <c r="B4" s="291">
        <v>1000</v>
      </c>
      <c r="C4" s="687">
        <f>'Revenues 9-14'!C109</f>
        <v>1837328</v>
      </c>
      <c r="D4" s="687">
        <f>'Revenues 9-14'!D109</f>
        <v>427130</v>
      </c>
      <c r="E4" s="687">
        <f>'Revenues 9-14'!E109</f>
        <v>186065</v>
      </c>
      <c r="F4" s="687">
        <f>'Revenues 9-14'!F109</f>
        <v>118390</v>
      </c>
      <c r="G4" s="687">
        <f>'Revenues 9-14'!G109</f>
        <v>262865</v>
      </c>
      <c r="H4" s="687">
        <f>'Revenues 9-14'!H109</f>
        <v>15952</v>
      </c>
      <c r="I4" s="687">
        <f>'Revenues 9-14'!I109</f>
        <v>29075</v>
      </c>
      <c r="J4" s="687">
        <f>'Revenues 9-14'!J109</f>
        <v>397780</v>
      </c>
      <c r="K4" s="687">
        <f>'Revenues 9-14'!K109</f>
        <v>29074</v>
      </c>
      <c r="L4" s="38"/>
    </row>
    <row r="5" spans="1:13" ht="22.5" x14ac:dyDescent="0.2">
      <c r="A5" s="725" t="s">
        <v>1881</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1882</v>
      </c>
      <c r="B6" s="292">
        <v>3000</v>
      </c>
      <c r="C6" s="688">
        <f>'Revenues 9-14'!C173</f>
        <v>3384895</v>
      </c>
      <c r="D6" s="688">
        <f>'Revenues 9-14'!D173</f>
        <v>0</v>
      </c>
      <c r="E6" s="688">
        <f>'Revenues 9-14'!E173</f>
        <v>0</v>
      </c>
      <c r="F6" s="688">
        <f>'Revenues 9-14'!F173</f>
        <v>125829</v>
      </c>
      <c r="G6" s="688">
        <f>'Revenues 9-14'!G173</f>
        <v>0</v>
      </c>
      <c r="H6" s="688">
        <f>'Revenues 9-14'!H173</f>
        <v>0</v>
      </c>
      <c r="I6" s="688">
        <f>'Revenues 9-14'!I173</f>
        <v>0</v>
      </c>
      <c r="J6" s="688">
        <f>'Revenues 9-14'!J173</f>
        <v>0</v>
      </c>
      <c r="K6" s="688">
        <f>'Revenues 9-14'!K173</f>
        <v>0</v>
      </c>
      <c r="L6" s="38"/>
      <c r="M6" s="221"/>
    </row>
    <row r="7" spans="1:13" x14ac:dyDescent="0.2">
      <c r="A7" s="726" t="s">
        <v>1883</v>
      </c>
      <c r="B7" s="292">
        <v>4000</v>
      </c>
      <c r="C7" s="688">
        <f>'Revenues 9-14'!C274</f>
        <v>569989</v>
      </c>
      <c r="D7" s="688">
        <f>'Revenues 9-14'!D274</f>
        <v>0</v>
      </c>
      <c r="E7" s="688">
        <f>'Revenues 9-14'!E274</f>
        <v>0</v>
      </c>
      <c r="F7" s="688">
        <f>'Revenues 9-14'!F274</f>
        <v>20000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5792212</v>
      </c>
      <c r="D8" s="481">
        <f t="shared" ref="D8:K8" si="0">SUM(D4:D7)</f>
        <v>427130</v>
      </c>
      <c r="E8" s="481">
        <f t="shared" si="0"/>
        <v>186065</v>
      </c>
      <c r="F8" s="481">
        <f t="shared" si="0"/>
        <v>264219</v>
      </c>
      <c r="G8" s="481">
        <f t="shared" si="0"/>
        <v>262865</v>
      </c>
      <c r="H8" s="481">
        <f t="shared" si="0"/>
        <v>15952</v>
      </c>
      <c r="I8" s="481">
        <f t="shared" si="0"/>
        <v>29075</v>
      </c>
      <c r="J8" s="481">
        <f t="shared" si="0"/>
        <v>397780</v>
      </c>
      <c r="K8" s="481">
        <f t="shared" si="0"/>
        <v>29074</v>
      </c>
      <c r="L8" s="38"/>
    </row>
    <row r="9" spans="1:13" ht="15" thickTop="1" x14ac:dyDescent="0.2">
      <c r="A9" s="1009" t="s">
        <v>343</v>
      </c>
      <c r="B9" s="452">
        <v>3998</v>
      </c>
      <c r="C9" s="414">
        <v>2357321</v>
      </c>
      <c r="D9" s="485"/>
      <c r="E9" s="414"/>
      <c r="F9" s="414"/>
      <c r="G9" s="692"/>
      <c r="H9" s="414"/>
      <c r="I9" s="490" t="s">
        <v>1365</v>
      </c>
      <c r="J9" s="431"/>
      <c r="K9" s="414"/>
      <c r="L9" s="38"/>
    </row>
    <row r="10" spans="1:13" s="47" customFormat="1" ht="13.5" thickBot="1" x14ac:dyDescent="0.25">
      <c r="A10" s="460" t="s">
        <v>1369</v>
      </c>
      <c r="B10" s="453"/>
      <c r="C10" s="481">
        <f>SUM(C8:C9)</f>
        <v>8149533</v>
      </c>
      <c r="D10" s="481">
        <f t="shared" ref="D10:K10" si="1">SUM(D8:D9)</f>
        <v>427130</v>
      </c>
      <c r="E10" s="481">
        <f t="shared" si="1"/>
        <v>186065</v>
      </c>
      <c r="F10" s="481">
        <f t="shared" si="1"/>
        <v>264219</v>
      </c>
      <c r="G10" s="481">
        <f t="shared" si="1"/>
        <v>262865</v>
      </c>
      <c r="H10" s="481">
        <f t="shared" si="1"/>
        <v>15952</v>
      </c>
      <c r="I10" s="481">
        <f t="shared" si="1"/>
        <v>29075</v>
      </c>
      <c r="J10" s="481">
        <f t="shared" si="1"/>
        <v>397780</v>
      </c>
      <c r="K10" s="481">
        <f t="shared" si="1"/>
        <v>29074</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3236821</v>
      </c>
      <c r="D12" s="494" t="s">
        <v>1365</v>
      </c>
      <c r="E12" s="429" t="s">
        <v>1365</v>
      </c>
      <c r="F12" s="429" t="s">
        <v>1365</v>
      </c>
      <c r="G12" s="687">
        <f>'Expenditures 15-22'!K223</f>
        <v>70495</v>
      </c>
      <c r="H12" s="427"/>
      <c r="I12" s="429" t="s">
        <v>1365</v>
      </c>
      <c r="J12" s="429" t="s">
        <v>1365</v>
      </c>
      <c r="K12" s="427" t="s">
        <v>1365</v>
      </c>
      <c r="L12" s="38"/>
    </row>
    <row r="13" spans="1:13" x14ac:dyDescent="0.2">
      <c r="A13" s="726" t="s">
        <v>525</v>
      </c>
      <c r="B13" s="292">
        <v>2000</v>
      </c>
      <c r="C13" s="688">
        <f>'Expenditures 15-22'!K74</f>
        <v>1485777</v>
      </c>
      <c r="D13" s="688">
        <f>'Expenditures 15-22'!K129</f>
        <v>304585</v>
      </c>
      <c r="E13" s="478" t="s">
        <v>1365</v>
      </c>
      <c r="F13" s="688">
        <f>'Expenditures 15-22'!K178</f>
        <v>355442</v>
      </c>
      <c r="G13" s="688">
        <f>'Expenditures 15-22'!K273</f>
        <v>138030</v>
      </c>
      <c r="H13" s="688">
        <f>'Expenditures 15-22'!K296</f>
        <v>83774</v>
      </c>
      <c r="I13" s="429" t="s">
        <v>1365</v>
      </c>
      <c r="J13" s="741">
        <f>'Expenditures 15-22'!K323</f>
        <v>325725</v>
      </c>
      <c r="K13" s="693">
        <f>'Expenditures 15-22'!K341</f>
        <v>432040</v>
      </c>
      <c r="L13" s="38"/>
    </row>
    <row r="14" spans="1:13" x14ac:dyDescent="0.2">
      <c r="A14" s="726" t="s">
        <v>517</v>
      </c>
      <c r="B14" s="292">
        <v>3000</v>
      </c>
      <c r="C14" s="688">
        <f>'Expenditures 15-22'!K75</f>
        <v>4217</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443600</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2621</v>
      </c>
      <c r="D16" s="688">
        <f>'Expenditures 15-22'!K148</f>
        <v>0</v>
      </c>
      <c r="E16" s="688">
        <f>'Expenditures 15-22'!K166</f>
        <v>188414</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5173036</v>
      </c>
      <c r="D17" s="481">
        <f t="shared" si="2"/>
        <v>304585</v>
      </c>
      <c r="E17" s="481">
        <f t="shared" si="2"/>
        <v>188414</v>
      </c>
      <c r="F17" s="481">
        <f t="shared" si="2"/>
        <v>355442</v>
      </c>
      <c r="G17" s="481">
        <f t="shared" si="2"/>
        <v>208525</v>
      </c>
      <c r="H17" s="481">
        <f t="shared" si="2"/>
        <v>83774</v>
      </c>
      <c r="I17" s="429"/>
      <c r="J17" s="481">
        <f>SUM(J12:J16)</f>
        <v>325725</v>
      </c>
      <c r="K17" s="481">
        <f>SUM(K12:K16)</f>
        <v>432040</v>
      </c>
      <c r="L17" s="38"/>
    </row>
    <row r="18" spans="1:12" ht="15" customHeight="1" thickTop="1" x14ac:dyDescent="0.2">
      <c r="A18" s="1010" t="s">
        <v>1298</v>
      </c>
      <c r="B18" s="257">
        <v>4180</v>
      </c>
      <c r="C18" s="687">
        <f t="shared" ref="C18:H18" si="3">C9</f>
        <v>2357321</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7530357</v>
      </c>
      <c r="D19" s="481">
        <f t="shared" si="4"/>
        <v>304585</v>
      </c>
      <c r="E19" s="481">
        <f t="shared" si="4"/>
        <v>188414</v>
      </c>
      <c r="F19" s="481">
        <f t="shared" si="4"/>
        <v>355442</v>
      </c>
      <c r="G19" s="481">
        <f t="shared" si="4"/>
        <v>208525</v>
      </c>
      <c r="H19" s="481">
        <f t="shared" si="4"/>
        <v>83774</v>
      </c>
      <c r="I19" s="429"/>
      <c r="J19" s="481">
        <f>SUM(J17:J18)</f>
        <v>325725</v>
      </c>
      <c r="K19" s="481">
        <f>SUM(K17:K18)</f>
        <v>432040</v>
      </c>
      <c r="L19" s="38"/>
    </row>
    <row r="20" spans="1:12" ht="27" thickTop="1" thickBot="1" x14ac:dyDescent="0.25">
      <c r="A20" s="454" t="s">
        <v>1299</v>
      </c>
      <c r="B20" s="455"/>
      <c r="C20" s="1008">
        <f>C8-C17</f>
        <v>619176</v>
      </c>
      <c r="D20" s="1008">
        <f t="shared" ref="D20:K20" si="5">D8-D17</f>
        <v>122545</v>
      </c>
      <c r="E20" s="1008">
        <f t="shared" si="5"/>
        <v>-2349</v>
      </c>
      <c r="F20" s="1008">
        <f t="shared" si="5"/>
        <v>-91223</v>
      </c>
      <c r="G20" s="1008">
        <f t="shared" si="5"/>
        <v>54340</v>
      </c>
      <c r="H20" s="1008">
        <f t="shared" si="5"/>
        <v>-67822</v>
      </c>
      <c r="I20" s="1008">
        <f t="shared" si="5"/>
        <v>29075</v>
      </c>
      <c r="J20" s="1008">
        <f t="shared" si="5"/>
        <v>72055</v>
      </c>
      <c r="K20" s="1008">
        <f t="shared" si="5"/>
        <v>-402966</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v>25000</v>
      </c>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v>8115</v>
      </c>
      <c r="D36" s="432">
        <v>1945</v>
      </c>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8115</v>
      </c>
      <c r="D44" s="684">
        <f t="shared" ref="D44:K44" si="6">SUM(D24:D43)</f>
        <v>1945</v>
      </c>
      <c r="E44" s="684">
        <f t="shared" si="6"/>
        <v>0</v>
      </c>
      <c r="F44" s="684">
        <f t="shared" si="6"/>
        <v>25000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25000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25000</v>
      </c>
      <c r="J76" s="684">
        <f t="shared" si="7"/>
        <v>0</v>
      </c>
      <c r="K76" s="684">
        <f t="shared" si="7"/>
        <v>0</v>
      </c>
      <c r="L76" s="500"/>
    </row>
    <row r="77" spans="1:12" ht="14.25" thickTop="1" thickBot="1" x14ac:dyDescent="0.25">
      <c r="A77" s="1017" t="s">
        <v>1377</v>
      </c>
      <c r="B77" s="702"/>
      <c r="C77" s="440">
        <f t="shared" ref="C77:K77" si="8">C44-C76</f>
        <v>8115</v>
      </c>
      <c r="D77" s="440">
        <f t="shared" si="8"/>
        <v>1945</v>
      </c>
      <c r="E77" s="440">
        <f t="shared" si="8"/>
        <v>0</v>
      </c>
      <c r="F77" s="440">
        <f t="shared" si="8"/>
        <v>25000</v>
      </c>
      <c r="G77" s="440">
        <f t="shared" si="8"/>
        <v>0</v>
      </c>
      <c r="H77" s="440">
        <f t="shared" si="8"/>
        <v>0</v>
      </c>
      <c r="I77" s="440">
        <f t="shared" si="8"/>
        <v>-25000</v>
      </c>
      <c r="J77" s="440">
        <f t="shared" si="8"/>
        <v>0</v>
      </c>
      <c r="K77" s="440">
        <f t="shared" si="8"/>
        <v>0</v>
      </c>
      <c r="L77" s="38"/>
    </row>
    <row r="78" spans="1:12" ht="29.25" customHeight="1" thickTop="1" thickBot="1" x14ac:dyDescent="0.25">
      <c r="A78" s="2266" t="s">
        <v>681</v>
      </c>
      <c r="B78" s="2267"/>
      <c r="C78" s="439">
        <f t="shared" ref="C78:K78" si="9">C20+C77</f>
        <v>627291</v>
      </c>
      <c r="D78" s="439">
        <f t="shared" si="9"/>
        <v>124490</v>
      </c>
      <c r="E78" s="439">
        <f t="shared" si="9"/>
        <v>-2349</v>
      </c>
      <c r="F78" s="439">
        <f t="shared" si="9"/>
        <v>-66223</v>
      </c>
      <c r="G78" s="439">
        <f t="shared" si="9"/>
        <v>54340</v>
      </c>
      <c r="H78" s="439">
        <f t="shared" si="9"/>
        <v>-67822</v>
      </c>
      <c r="I78" s="439">
        <f t="shared" si="9"/>
        <v>4075</v>
      </c>
      <c r="J78" s="439">
        <f t="shared" si="9"/>
        <v>72055</v>
      </c>
      <c r="K78" s="439">
        <f t="shared" si="9"/>
        <v>-402966</v>
      </c>
      <c r="L78" s="501"/>
    </row>
    <row r="79" spans="1:12" ht="13.5" thickTop="1" x14ac:dyDescent="0.2">
      <c r="A79" s="812" t="s">
        <v>1951</v>
      </c>
      <c r="B79" s="456"/>
      <c r="C79" s="431">
        <v>2474737</v>
      </c>
      <c r="D79" s="695">
        <v>220923</v>
      </c>
      <c r="E79" s="695">
        <v>25190</v>
      </c>
      <c r="F79" s="695">
        <v>169410</v>
      </c>
      <c r="G79" s="695">
        <v>184030</v>
      </c>
      <c r="H79" s="695">
        <v>26407</v>
      </c>
      <c r="I79" s="695">
        <v>470092</v>
      </c>
      <c r="J79" s="695">
        <v>66218</v>
      </c>
      <c r="K79" s="695">
        <v>435984</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1952</v>
      </c>
      <c r="B81" s="453"/>
      <c r="C81" s="481">
        <f>(SUM(C78:C80))</f>
        <v>3102028</v>
      </c>
      <c r="D81" s="481">
        <f>SUM(D78:D80)</f>
        <v>345413</v>
      </c>
      <c r="E81" s="481">
        <f t="shared" ref="E81:K81" si="10">SUM(E78:E80)</f>
        <v>22841</v>
      </c>
      <c r="F81" s="481">
        <f t="shared" si="10"/>
        <v>103187</v>
      </c>
      <c r="G81" s="481">
        <f t="shared" si="10"/>
        <v>238370</v>
      </c>
      <c r="H81" s="481">
        <f t="shared" si="10"/>
        <v>-41415</v>
      </c>
      <c r="I81" s="481">
        <f t="shared" si="10"/>
        <v>474167</v>
      </c>
      <c r="J81" s="481">
        <f t="shared" si="10"/>
        <v>138273</v>
      </c>
      <c r="K81" s="481">
        <f t="shared" si="10"/>
        <v>33018</v>
      </c>
      <c r="L81" s="38"/>
    </row>
    <row r="82" spans="1:12" ht="0.75" customHeight="1" thickTop="1" thickBot="1" x14ac:dyDescent="0.25">
      <c r="A82" s="624" t="s">
        <v>399</v>
      </c>
      <c r="B82" s="622"/>
      <c r="C82" s="1126">
        <f>(C81-C79)</f>
        <v>627291</v>
      </c>
      <c r="D82" s="1126">
        <f t="shared" ref="D82:K82" si="11">(D81-D79)</f>
        <v>124490</v>
      </c>
      <c r="E82" s="1126">
        <f t="shared" si="11"/>
        <v>-2349</v>
      </c>
      <c r="F82" s="1126">
        <f t="shared" si="11"/>
        <v>-66223</v>
      </c>
      <c r="G82" s="1126">
        <f t="shared" si="11"/>
        <v>54340</v>
      </c>
      <c r="H82" s="1126">
        <f t="shared" si="11"/>
        <v>-67822</v>
      </c>
      <c r="I82" s="1126">
        <f t="shared" si="11"/>
        <v>4075</v>
      </c>
      <c r="J82" s="1126">
        <f t="shared" si="11"/>
        <v>72055</v>
      </c>
      <c r="K82" s="1126">
        <f t="shared" si="11"/>
        <v>-402966</v>
      </c>
    </row>
    <row r="83" spans="1:12" ht="14.25" hidden="1" thickTop="1" thickBot="1" x14ac:dyDescent="0.25">
      <c r="A83" s="721" t="s">
        <v>400</v>
      </c>
      <c r="B83" s="623"/>
      <c r="C83" s="1127">
        <f>C82/C81</f>
        <v>0.20221964469695308</v>
      </c>
      <c r="D83" s="1127">
        <f t="shared" ref="D83:K83" si="12">D82/D81</f>
        <v>0.36040913341420272</v>
      </c>
      <c r="E83" s="1127">
        <f t="shared" si="12"/>
        <v>-0.10284138172584388</v>
      </c>
      <c r="F83" s="1127">
        <f t="shared" si="12"/>
        <v>-0.64177658038318786</v>
      </c>
      <c r="G83" s="1127">
        <f t="shared" si="12"/>
        <v>0.22796492847254268</v>
      </c>
      <c r="H83" s="1127">
        <f t="shared" si="12"/>
        <v>1.6376192200893396</v>
      </c>
      <c r="I83" s="1127">
        <f t="shared" si="12"/>
        <v>8.5940185630800966E-3</v>
      </c>
      <c r="J83" s="1127">
        <f t="shared" si="12"/>
        <v>0.52110679597607634</v>
      </c>
      <c r="K83" s="1127">
        <f t="shared" si="12"/>
        <v>-12.204433945120844</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&amp;CThe Notes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B1" colorId="8" zoomScale="115" zoomScaleNormal="115" zoomScaleSheetLayoutView="75" workbookViewId="0">
      <pane ySplit="2" topLeftCell="A3" activePane="bottomLeft" state="frozen"/>
      <selection activeCell="X23" sqref="X23:AA23"/>
      <selection pane="bottomLeft" activeCell="X23" sqref="X23:AA2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8" t="s">
        <v>1869</v>
      </c>
      <c r="B1" s="75"/>
      <c r="C1" s="56" t="s">
        <v>493</v>
      </c>
      <c r="D1" s="56" t="s">
        <v>494</v>
      </c>
      <c r="E1" s="56" t="s">
        <v>495</v>
      </c>
      <c r="F1" s="56" t="s">
        <v>496</v>
      </c>
      <c r="G1" s="56" t="s">
        <v>497</v>
      </c>
      <c r="H1" s="56" t="s">
        <v>498</v>
      </c>
      <c r="I1" s="56" t="s">
        <v>499</v>
      </c>
      <c r="J1" s="56" t="s">
        <v>500</v>
      </c>
      <c r="K1" s="56" t="s">
        <v>855</v>
      </c>
    </row>
    <row r="2" spans="1:12" ht="36" x14ac:dyDescent="0.2">
      <c r="A2" s="2269"/>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1626274</v>
      </c>
      <c r="D5" s="414">
        <v>290406</v>
      </c>
      <c r="E5" s="408">
        <v>185840</v>
      </c>
      <c r="F5" s="798">
        <v>116164</v>
      </c>
      <c r="G5" s="408">
        <v>127277</v>
      </c>
      <c r="H5" s="408"/>
      <c r="I5" s="408">
        <v>29040</v>
      </c>
      <c r="J5" s="432">
        <v>396636</v>
      </c>
      <c r="K5" s="408">
        <v>29040</v>
      </c>
    </row>
    <row r="6" spans="1:12" ht="14.25" x14ac:dyDescent="0.2">
      <c r="A6" s="903" t="s">
        <v>474</v>
      </c>
      <c r="B6" s="39">
        <v>1130</v>
      </c>
      <c r="C6" s="408">
        <v>29040</v>
      </c>
      <c r="D6" s="408"/>
      <c r="E6" s="477"/>
      <c r="F6" s="477"/>
      <c r="G6" s="429"/>
      <c r="H6" s="429"/>
      <c r="I6" s="429"/>
      <c r="J6" s="429"/>
      <c r="K6" s="429"/>
    </row>
    <row r="7" spans="1:12" x14ac:dyDescent="0.2">
      <c r="A7" s="903" t="s">
        <v>116</v>
      </c>
      <c r="B7" s="258">
        <v>1140</v>
      </c>
      <c r="C7" s="408">
        <v>23232</v>
      </c>
      <c r="D7" s="408"/>
      <c r="E7" s="429"/>
      <c r="F7" s="432"/>
      <c r="G7" s="432"/>
      <c r="H7" s="432"/>
      <c r="I7" s="429"/>
      <c r="J7" s="429"/>
      <c r="K7" s="429"/>
    </row>
    <row r="8" spans="1:12" x14ac:dyDescent="0.2">
      <c r="A8" s="903" t="s">
        <v>475</v>
      </c>
      <c r="B8" s="39">
        <v>1150</v>
      </c>
      <c r="C8" s="477"/>
      <c r="D8" s="477"/>
      <c r="E8" s="503"/>
      <c r="F8" s="503"/>
      <c r="G8" s="414">
        <v>127277</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1678546</v>
      </c>
      <c r="D12" s="480">
        <f t="shared" si="0"/>
        <v>290406</v>
      </c>
      <c r="E12" s="480">
        <f t="shared" si="0"/>
        <v>185840</v>
      </c>
      <c r="F12" s="480">
        <f t="shared" si="0"/>
        <v>116164</v>
      </c>
      <c r="G12" s="480">
        <f t="shared" si="0"/>
        <v>254554</v>
      </c>
      <c r="H12" s="480">
        <f t="shared" si="0"/>
        <v>0</v>
      </c>
      <c r="I12" s="480">
        <f t="shared" si="0"/>
        <v>29040</v>
      </c>
      <c r="J12" s="480">
        <f t="shared" si="0"/>
        <v>396636</v>
      </c>
      <c r="K12" s="481">
        <f t="shared" si="0"/>
        <v>29040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1864</v>
      </c>
      <c r="D14" s="408">
        <v>323</v>
      </c>
      <c r="E14" s="408">
        <v>207</v>
      </c>
      <c r="F14" s="408">
        <v>129</v>
      </c>
      <c r="G14" s="408">
        <v>287</v>
      </c>
      <c r="H14" s="408"/>
      <c r="I14" s="408">
        <v>32</v>
      </c>
      <c r="J14" s="432">
        <v>442</v>
      </c>
      <c r="K14" s="408">
        <v>32</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c r="D16" s="408">
        <v>136374</v>
      </c>
      <c r="E16" s="408"/>
      <c r="F16" s="408"/>
      <c r="G16" s="408">
        <v>8000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1864</v>
      </c>
      <c r="D18" s="483">
        <f t="shared" ref="D18:K18" si="1">SUM(D14:D17)</f>
        <v>136697</v>
      </c>
      <c r="E18" s="483">
        <f t="shared" si="1"/>
        <v>207</v>
      </c>
      <c r="F18" s="483">
        <f t="shared" si="1"/>
        <v>129</v>
      </c>
      <c r="G18" s="483">
        <f t="shared" si="1"/>
        <v>8287</v>
      </c>
      <c r="H18" s="483">
        <f t="shared" si="1"/>
        <v>0</v>
      </c>
      <c r="I18" s="483">
        <f t="shared" si="1"/>
        <v>32</v>
      </c>
      <c r="J18" s="483">
        <f t="shared" si="1"/>
        <v>442</v>
      </c>
      <c r="K18" s="1062">
        <f t="shared" si="1"/>
        <v>32</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v>743</v>
      </c>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743</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8033</v>
      </c>
      <c r="D65" s="408">
        <v>27</v>
      </c>
      <c r="E65" s="408">
        <v>18</v>
      </c>
      <c r="F65" s="432">
        <v>11</v>
      </c>
      <c r="G65" s="408">
        <v>24</v>
      </c>
      <c r="H65" s="408"/>
      <c r="I65" s="408">
        <v>3</v>
      </c>
      <c r="J65" s="432">
        <v>37</v>
      </c>
      <c r="K65" s="408">
        <v>2</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8033</v>
      </c>
      <c r="D67" s="481">
        <f t="shared" ref="D67:K67" si="2">SUM(D65:D66)</f>
        <v>27</v>
      </c>
      <c r="E67" s="481">
        <f t="shared" si="2"/>
        <v>18</v>
      </c>
      <c r="F67" s="481">
        <f t="shared" si="2"/>
        <v>11</v>
      </c>
      <c r="G67" s="481">
        <f t="shared" si="2"/>
        <v>24</v>
      </c>
      <c r="H67" s="481">
        <f t="shared" si="2"/>
        <v>0</v>
      </c>
      <c r="I67" s="481">
        <f t="shared" si="2"/>
        <v>3</v>
      </c>
      <c r="J67" s="481">
        <f t="shared" si="2"/>
        <v>37</v>
      </c>
      <c r="K67" s="481">
        <f t="shared" si="2"/>
        <v>2</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49927</v>
      </c>
      <c r="D69" s="429"/>
      <c r="E69" s="429"/>
      <c r="F69" s="429"/>
      <c r="G69" s="429"/>
      <c r="H69" s="429"/>
      <c r="I69" s="429"/>
      <c r="J69" s="429"/>
      <c r="K69" s="429"/>
    </row>
    <row r="70" spans="1:11" ht="12.75" customHeight="1" x14ac:dyDescent="0.2">
      <c r="A70" s="903" t="s">
        <v>1156</v>
      </c>
      <c r="B70" s="39">
        <v>1612</v>
      </c>
      <c r="C70" s="479">
        <v>4160</v>
      </c>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v>286</v>
      </c>
      <c r="D72" s="429"/>
      <c r="E72" s="429"/>
      <c r="F72" s="429"/>
      <c r="G72" s="429"/>
      <c r="H72" s="429"/>
      <c r="I72" s="429"/>
      <c r="J72" s="429"/>
      <c r="K72" s="429"/>
    </row>
    <row r="73" spans="1:11" ht="12.75" customHeight="1" x14ac:dyDescent="0.2">
      <c r="A73" s="903" t="s">
        <v>1157</v>
      </c>
      <c r="B73" s="39">
        <v>1620</v>
      </c>
      <c r="C73" s="479">
        <v>5933</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60306</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34328</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12032</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46360</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15881</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15881</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8006</v>
      </c>
      <c r="D96" s="479"/>
      <c r="E96" s="506"/>
      <c r="F96" s="431"/>
      <c r="G96" s="431"/>
      <c r="H96" s="431"/>
      <c r="I96" s="431"/>
      <c r="J96" s="431"/>
      <c r="K96" s="431"/>
    </row>
    <row r="97" spans="1:12" ht="12.75" customHeight="1" x14ac:dyDescent="0.2">
      <c r="A97" s="743" t="s">
        <v>278</v>
      </c>
      <c r="B97" s="507">
        <v>1930</v>
      </c>
      <c r="C97" s="487"/>
      <c r="D97" s="432"/>
      <c r="E97" s="683"/>
      <c r="F97" s="432">
        <v>165</v>
      </c>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6145</v>
      </c>
      <c r="D99" s="408"/>
      <c r="E99" s="408"/>
      <c r="F99" s="408"/>
      <c r="G99" s="408"/>
      <c r="H99" s="408"/>
      <c r="I99" s="429"/>
      <c r="J99" s="432">
        <v>665</v>
      </c>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10619</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15952</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825</v>
      </c>
      <c r="D107" s="408"/>
      <c r="E107" s="408"/>
      <c r="F107" s="408">
        <v>1921</v>
      </c>
      <c r="G107" s="408"/>
      <c r="H107" s="408"/>
      <c r="I107" s="408"/>
      <c r="J107" s="432"/>
      <c r="K107" s="408"/>
    </row>
    <row r="108" spans="1:12" ht="12.75" customHeight="1" thickBot="1" x14ac:dyDescent="0.25">
      <c r="A108" s="460" t="s">
        <v>566</v>
      </c>
      <c r="B108" s="730"/>
      <c r="C108" s="480">
        <f>SUM(C95:C107)</f>
        <v>25595</v>
      </c>
      <c r="D108" s="480">
        <f t="shared" ref="D108:K108" si="3">SUM(D95:D107)</f>
        <v>0</v>
      </c>
      <c r="E108" s="480">
        <f t="shared" si="3"/>
        <v>0</v>
      </c>
      <c r="F108" s="480">
        <f t="shared" si="3"/>
        <v>2086</v>
      </c>
      <c r="G108" s="480">
        <f t="shared" si="3"/>
        <v>0</v>
      </c>
      <c r="H108" s="480">
        <f t="shared" si="3"/>
        <v>15952</v>
      </c>
      <c r="I108" s="480">
        <f t="shared" si="3"/>
        <v>0</v>
      </c>
      <c r="J108" s="480">
        <f t="shared" si="3"/>
        <v>665</v>
      </c>
      <c r="K108" s="481">
        <f t="shared" si="3"/>
        <v>0</v>
      </c>
    </row>
    <row r="109" spans="1:12" ht="14.25" thickTop="1" thickBot="1" x14ac:dyDescent="0.25">
      <c r="A109" s="806" t="s">
        <v>282</v>
      </c>
      <c r="B109" s="815" t="s">
        <v>650</v>
      </c>
      <c r="C109" s="489">
        <f t="shared" ref="C109:K109" si="4">SUM(C12,C18,C40,C63,C67,C75,C82,C93,C108,)</f>
        <v>1837328</v>
      </c>
      <c r="D109" s="489">
        <f t="shared" si="4"/>
        <v>427130</v>
      </c>
      <c r="E109" s="489">
        <f t="shared" si="4"/>
        <v>186065</v>
      </c>
      <c r="F109" s="489">
        <f t="shared" si="4"/>
        <v>118390</v>
      </c>
      <c r="G109" s="489">
        <f t="shared" si="4"/>
        <v>262865</v>
      </c>
      <c r="H109" s="489">
        <f t="shared" si="4"/>
        <v>15952</v>
      </c>
      <c r="I109" s="489">
        <f t="shared" si="4"/>
        <v>29075</v>
      </c>
      <c r="J109" s="489">
        <f t="shared" si="4"/>
        <v>397780</v>
      </c>
      <c r="K109" s="439">
        <f t="shared" si="4"/>
        <v>29074</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1860</v>
      </c>
      <c r="B116" s="1815"/>
      <c r="C116" s="491"/>
      <c r="D116" s="427"/>
      <c r="E116" s="488"/>
      <c r="F116" s="427"/>
      <c r="G116" s="427"/>
      <c r="H116" s="488"/>
      <c r="I116" s="429"/>
      <c r="J116" s="427"/>
      <c r="K116" s="427"/>
    </row>
    <row r="117" spans="1:11" ht="12.75" customHeight="1" x14ac:dyDescent="0.2">
      <c r="A117" s="473" t="s">
        <v>1698</v>
      </c>
      <c r="B117" s="260">
        <v>3001</v>
      </c>
      <c r="C117" s="485">
        <v>2989020</v>
      </c>
      <c r="D117" s="414"/>
      <c r="E117" s="408"/>
      <c r="F117" s="414"/>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2989020</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1859</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1769</v>
      </c>
      <c r="B125" s="260">
        <v>3105</v>
      </c>
      <c r="C125" s="408">
        <v>73814</v>
      </c>
      <c r="D125" s="488"/>
      <c r="E125" s="429"/>
      <c r="F125" s="408"/>
      <c r="G125" s="429"/>
      <c r="H125" s="429"/>
      <c r="I125" s="429"/>
      <c r="J125" s="429"/>
      <c r="K125" s="429"/>
    </row>
    <row r="126" spans="1:11" ht="12.75" customHeight="1" x14ac:dyDescent="0.2">
      <c r="A126" s="903" t="s">
        <v>1013</v>
      </c>
      <c r="B126" s="260">
        <v>3110</v>
      </c>
      <c r="C126" s="479">
        <v>152383</v>
      </c>
      <c r="D126" s="408"/>
      <c r="E126" s="429"/>
      <c r="F126" s="408"/>
      <c r="G126" s="429"/>
      <c r="H126" s="429"/>
      <c r="I126" s="429"/>
      <c r="J126" s="429"/>
      <c r="K126" s="429"/>
    </row>
    <row r="127" spans="1:11" ht="12.75" customHeight="1" x14ac:dyDescent="0.2">
      <c r="A127" s="903" t="s">
        <v>111</v>
      </c>
      <c r="B127" s="260">
        <v>3120</v>
      </c>
      <c r="C127" s="408">
        <v>29247</v>
      </c>
      <c r="D127" s="488"/>
      <c r="E127" s="429"/>
      <c r="F127" s="408"/>
      <c r="G127" s="429"/>
      <c r="H127" s="429"/>
      <c r="I127" s="429"/>
      <c r="J127" s="429"/>
      <c r="K127" s="429"/>
    </row>
    <row r="128" spans="1:11" ht="12.75" customHeight="1" x14ac:dyDescent="0.2">
      <c r="A128" s="903" t="s">
        <v>1770</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255444</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v>3343</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3343</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1080</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7983</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1771</v>
      </c>
      <c r="B151" s="260">
        <v>3500</v>
      </c>
      <c r="C151" s="479"/>
      <c r="D151" s="408"/>
      <c r="E151" s="488"/>
      <c r="F151" s="408">
        <v>39065</v>
      </c>
      <c r="G151" s="432"/>
      <c r="H151" s="429"/>
      <c r="I151" s="429"/>
      <c r="J151" s="429"/>
      <c r="K151" s="429"/>
    </row>
    <row r="152" spans="1:11" ht="12.75" customHeight="1" x14ac:dyDescent="0.2">
      <c r="A152" s="903" t="s">
        <v>1224</v>
      </c>
      <c r="B152" s="260">
        <v>3510</v>
      </c>
      <c r="C152" s="479"/>
      <c r="D152" s="408"/>
      <c r="E152" s="488"/>
      <c r="F152" s="408">
        <v>86764</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125829</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128025</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1772</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70" t="s">
        <v>459</v>
      </c>
      <c r="B172" s="2271"/>
      <c r="C172" s="914">
        <f t="shared" ref="C172:K172" si="6">SUM(C131,C140,C144,C145:C149,C154,C155:C170,C171)</f>
        <v>395875</v>
      </c>
      <c r="D172" s="914">
        <f t="shared" si="6"/>
        <v>0</v>
      </c>
      <c r="E172" s="914">
        <f t="shared" si="6"/>
        <v>0</v>
      </c>
      <c r="F172" s="914">
        <f t="shared" si="6"/>
        <v>125829</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3384895</v>
      </c>
      <c r="D173" s="489">
        <f>SUM(D121,D172)</f>
        <v>0</v>
      </c>
      <c r="E173" s="489">
        <f>SUM(E121,E172)</f>
        <v>0</v>
      </c>
      <c r="F173" s="489">
        <f t="shared" ref="F173:K173" si="7">SUM(F121,F172)</f>
        <v>125829</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2" t="s">
        <v>1861</v>
      </c>
      <c r="B175" s="2273"/>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8" t="s">
        <v>901</v>
      </c>
      <c r="B178" s="2279"/>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6" t="s">
        <v>1862</v>
      </c>
      <c r="B179" s="2277"/>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v>20000</v>
      </c>
      <c r="G183" s="408"/>
      <c r="H183" s="408"/>
      <c r="I183" s="429"/>
      <c r="J183" s="429"/>
      <c r="K183" s="408"/>
    </row>
    <row r="184" spans="1:11" ht="22.5" customHeight="1" thickBot="1" x14ac:dyDescent="0.25">
      <c r="A184" s="2278" t="s">
        <v>902</v>
      </c>
      <c r="B184" s="2279"/>
      <c r="C184" s="480">
        <f>SUM(C180:C183)</f>
        <v>0</v>
      </c>
      <c r="D184" s="480">
        <f>SUM(D180:D183)</f>
        <v>0</v>
      </c>
      <c r="E184" s="429"/>
      <c r="F184" s="480">
        <f>SUM(F180:F183)</f>
        <v>20000</v>
      </c>
      <c r="G184" s="480">
        <f>SUM(G180:G183)</f>
        <v>0</v>
      </c>
      <c r="H184" s="480">
        <f>SUM(H180:H183)</f>
        <v>0</v>
      </c>
      <c r="I184" s="429"/>
      <c r="J184" s="429"/>
      <c r="K184" s="481">
        <f>SUM(K180:K183)</f>
        <v>0</v>
      </c>
    </row>
    <row r="185" spans="1:11" ht="22.5" customHeight="1" thickTop="1" x14ac:dyDescent="0.2">
      <c r="A185" s="2276" t="s">
        <v>1863</v>
      </c>
      <c r="B185" s="2277"/>
      <c r="C185" s="496"/>
      <c r="D185" s="430"/>
      <c r="E185" s="490"/>
      <c r="F185" s="430"/>
      <c r="G185" s="430"/>
      <c r="H185" s="429"/>
      <c r="I185" s="429"/>
      <c r="J185" s="429"/>
      <c r="K185" s="429"/>
    </row>
    <row r="186" spans="1:11" ht="15" customHeight="1" x14ac:dyDescent="0.2">
      <c r="A186" s="919" t="s">
        <v>1773</v>
      </c>
      <c r="B186" s="735"/>
      <c r="C186" s="491"/>
      <c r="D186" s="427"/>
      <c r="E186" s="490"/>
      <c r="F186" s="427"/>
      <c r="G186" s="427"/>
      <c r="H186" s="429"/>
      <c r="I186" s="429"/>
      <c r="J186" s="429"/>
      <c r="K186" s="429"/>
    </row>
    <row r="187" spans="1:11" ht="12.75" customHeight="1" x14ac:dyDescent="0.2">
      <c r="A187" s="903" t="s">
        <v>1774</v>
      </c>
      <c r="B187" s="39">
        <v>4100</v>
      </c>
      <c r="C187" s="485"/>
      <c r="D187" s="414"/>
      <c r="E187" s="488"/>
      <c r="F187" s="414"/>
      <c r="G187" s="414"/>
      <c r="H187" s="429"/>
      <c r="I187" s="429"/>
      <c r="J187" s="429"/>
      <c r="K187" s="429"/>
    </row>
    <row r="188" spans="1:11" ht="12.75" customHeight="1" x14ac:dyDescent="0.2">
      <c r="A188" s="903" t="s">
        <v>1775</v>
      </c>
      <c r="B188" s="39">
        <v>4105</v>
      </c>
      <c r="C188" s="479"/>
      <c r="D188" s="408"/>
      <c r="E188" s="488"/>
      <c r="F188" s="408"/>
      <c r="G188" s="408"/>
      <c r="H188" s="429"/>
      <c r="I188" s="429"/>
      <c r="J188" s="429"/>
      <c r="K188" s="429"/>
    </row>
    <row r="189" spans="1:11" ht="12.75" customHeight="1" x14ac:dyDescent="0.2">
      <c r="A189" s="903" t="s">
        <v>1776</v>
      </c>
      <c r="B189" s="39">
        <v>4107</v>
      </c>
      <c r="C189" s="479">
        <v>22330</v>
      </c>
      <c r="D189" s="408"/>
      <c r="E189" s="488"/>
      <c r="F189" s="408"/>
      <c r="G189" s="408"/>
      <c r="H189" s="429"/>
      <c r="I189" s="429"/>
      <c r="J189" s="429"/>
      <c r="K189" s="429"/>
    </row>
    <row r="190" spans="1:11" ht="12.75" customHeight="1" x14ac:dyDescent="0.2">
      <c r="A190" s="903" t="s">
        <v>2007</v>
      </c>
      <c r="B190" s="39">
        <v>4199</v>
      </c>
      <c r="C190" s="479"/>
      <c r="D190" s="408"/>
      <c r="E190" s="488"/>
      <c r="F190" s="408"/>
      <c r="G190" s="408"/>
      <c r="H190" s="429"/>
      <c r="I190" s="429"/>
      <c r="J190" s="429"/>
      <c r="K190" s="429"/>
    </row>
    <row r="191" spans="1:11" ht="12.75" customHeight="1" thickBot="1" x14ac:dyDescent="0.25">
      <c r="A191" s="460" t="s">
        <v>2008</v>
      </c>
      <c r="B191" s="453"/>
      <c r="C191" s="480">
        <f>SUM(C187:C190)</f>
        <v>22330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1777</v>
      </c>
      <c r="B193" s="39">
        <v>4200</v>
      </c>
      <c r="C193" s="432"/>
      <c r="D193" s="429"/>
      <c r="E193" s="488"/>
      <c r="F193" s="482"/>
      <c r="G193" s="508"/>
      <c r="H193" s="429"/>
      <c r="I193" s="429"/>
      <c r="J193" s="429"/>
      <c r="K193" s="429"/>
    </row>
    <row r="194" spans="1:11" ht="12.75" customHeight="1" x14ac:dyDescent="0.2">
      <c r="A194" s="903" t="s">
        <v>1225</v>
      </c>
      <c r="B194" s="39">
        <v>4210</v>
      </c>
      <c r="C194" s="408">
        <v>146527</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40195</v>
      </c>
      <c r="D196" s="429"/>
      <c r="E196" s="488"/>
      <c r="F196" s="429"/>
      <c r="G196" s="508"/>
      <c r="H196" s="429"/>
      <c r="I196" s="429"/>
      <c r="J196" s="429"/>
      <c r="K196" s="429"/>
    </row>
    <row r="197" spans="1:11" ht="12.75" customHeight="1" x14ac:dyDescent="0.2">
      <c r="A197" s="903" t="s">
        <v>1778</v>
      </c>
      <c r="B197" s="39">
        <v>4225</v>
      </c>
      <c r="C197" s="479"/>
      <c r="D197" s="429"/>
      <c r="E197" s="488"/>
      <c r="F197" s="429"/>
      <c r="G197" s="508"/>
      <c r="H197" s="429"/>
      <c r="I197" s="429"/>
      <c r="J197" s="429"/>
      <c r="K197" s="429"/>
    </row>
    <row r="198" spans="1:11" ht="12.75" customHeight="1" x14ac:dyDescent="0.2">
      <c r="A198" s="903" t="s">
        <v>1779</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186722</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266633</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266633</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1780</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1781</v>
      </c>
      <c r="B220" s="157">
        <v>4620</v>
      </c>
      <c r="C220" s="479"/>
      <c r="D220" s="408"/>
      <c r="E220" s="429"/>
      <c r="F220" s="408"/>
      <c r="G220" s="408"/>
      <c r="H220" s="429"/>
      <c r="I220" s="429"/>
      <c r="J220" s="429"/>
      <c r="K220" s="429"/>
    </row>
    <row r="221" spans="1:11" ht="12.75" customHeight="1" x14ac:dyDescent="0.2">
      <c r="A221" s="903" t="s">
        <v>1221</v>
      </c>
      <c r="B221" s="39">
        <v>4625</v>
      </c>
      <c r="C221" s="479">
        <v>27846</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27846</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v>275</v>
      </c>
      <c r="D227" s="408"/>
      <c r="E227" s="429"/>
      <c r="F227" s="429"/>
      <c r="G227" s="408"/>
      <c r="H227" s="429"/>
      <c r="I227" s="429"/>
      <c r="J227" s="429"/>
      <c r="K227" s="429"/>
    </row>
    <row r="228" spans="1:11" ht="12.75" customHeight="1" thickBot="1" x14ac:dyDescent="0.25">
      <c r="A228" s="732" t="s">
        <v>1259</v>
      </c>
      <c r="B228" s="509"/>
      <c r="C228" s="480">
        <f>SUM(C226:C227)</f>
        <v>275</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1782</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1794</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1783</v>
      </c>
      <c r="B263" s="39">
        <v>4905</v>
      </c>
      <c r="C263" s="419"/>
      <c r="D263" s="429"/>
      <c r="E263" s="429"/>
      <c r="F263" s="422"/>
      <c r="G263" s="419"/>
      <c r="H263" s="429"/>
      <c r="I263" s="429"/>
      <c r="J263" s="429"/>
      <c r="K263" s="429"/>
    </row>
    <row r="264" spans="1:11" ht="12.75" customHeight="1" thickTop="1" thickBot="1" x14ac:dyDescent="0.25">
      <c r="A264" s="903" t="s">
        <v>1784</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25722</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6366</v>
      </c>
      <c r="D270" s="420"/>
      <c r="E270" s="429"/>
      <c r="F270" s="420"/>
      <c r="G270" s="420"/>
      <c r="H270" s="429"/>
      <c r="I270" s="429"/>
      <c r="J270" s="429"/>
      <c r="K270" s="429"/>
    </row>
    <row r="271" spans="1:11" ht="12.75" customHeight="1" thickTop="1" thickBot="1" x14ac:dyDescent="0.25">
      <c r="A271" s="903" t="s">
        <v>436</v>
      </c>
      <c r="B271" s="39">
        <v>4992</v>
      </c>
      <c r="C271" s="493">
        <v>34095</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4" t="s">
        <v>1718</v>
      </c>
      <c r="B273" s="2275"/>
      <c r="C273" s="489">
        <f t="shared" ref="C273:H273" si="10">SUM(C191,C201,C211,C216,C224,C228,C229,C259:C272)</f>
        <v>569989</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569989</v>
      </c>
      <c r="D274" s="489">
        <f>SUM(D178,D184,D273)</f>
        <v>0</v>
      </c>
      <c r="E274" s="489">
        <f>SUM(E178,E273)</f>
        <v>0</v>
      </c>
      <c r="F274" s="489">
        <f t="shared" ref="F274:K274" si="11">SUM(F178,F184,F273)</f>
        <v>20000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5792212</v>
      </c>
      <c r="D275" s="489">
        <f t="shared" si="12"/>
        <v>427130</v>
      </c>
      <c r="E275" s="489">
        <f t="shared" si="12"/>
        <v>186065</v>
      </c>
      <c r="F275" s="489">
        <f t="shared" si="12"/>
        <v>264219</v>
      </c>
      <c r="G275" s="489">
        <f t="shared" si="12"/>
        <v>262865</v>
      </c>
      <c r="H275" s="489">
        <f t="shared" si="12"/>
        <v>15952</v>
      </c>
      <c r="I275" s="489">
        <f t="shared" si="12"/>
        <v>29075</v>
      </c>
      <c r="J275" s="489">
        <f t="shared" si="12"/>
        <v>397780</v>
      </c>
      <c r="K275" s="439">
        <f t="shared" si="12"/>
        <v>29074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&amp;CThe Notes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06" activePane="bottomLeft" state="frozen"/>
      <selection activeCell="X23" sqref="X23:AA23"/>
      <selection pane="bottomLeft" activeCell="X23" sqref="X23:AA23"/>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8" t="s">
        <v>1868</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0"/>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4" t="s">
        <v>335</v>
      </c>
      <c r="B3" s="2285"/>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1730065</v>
      </c>
      <c r="D5" s="408">
        <v>266031</v>
      </c>
      <c r="E5" s="408">
        <v>44716</v>
      </c>
      <c r="F5" s="408">
        <v>28254</v>
      </c>
      <c r="G5" s="408">
        <v>16689</v>
      </c>
      <c r="H5" s="408">
        <v>7857</v>
      </c>
      <c r="I5" s="432"/>
      <c r="J5" s="432"/>
      <c r="K5" s="410">
        <f>SUM(C5:J5)</f>
        <v>2093612</v>
      </c>
      <c r="L5" s="408">
        <v>2132794</v>
      </c>
    </row>
    <row r="6" spans="1:14" x14ac:dyDescent="0.2">
      <c r="A6" s="1754" t="s">
        <v>1748</v>
      </c>
      <c r="B6" s="265" t="s">
        <v>1746</v>
      </c>
      <c r="C6" s="503"/>
      <c r="D6" s="503"/>
      <c r="E6" s="408"/>
      <c r="F6" s="503"/>
      <c r="G6" s="503"/>
      <c r="H6" s="503"/>
      <c r="I6" s="503"/>
      <c r="J6" s="503"/>
      <c r="K6" s="410">
        <f>SUM(C6,E6)</f>
        <v>0</v>
      </c>
      <c r="L6" s="408"/>
    </row>
    <row r="7" spans="1:14" x14ac:dyDescent="0.2">
      <c r="A7" s="1754" t="s">
        <v>170</v>
      </c>
      <c r="B7" s="265" t="s">
        <v>1121</v>
      </c>
      <c r="C7" s="432">
        <v>118416</v>
      </c>
      <c r="D7" s="432">
        <v>24789</v>
      </c>
      <c r="E7" s="432"/>
      <c r="F7" s="432">
        <v>5740</v>
      </c>
      <c r="G7" s="432">
        <v>4048</v>
      </c>
      <c r="H7" s="432"/>
      <c r="I7" s="432"/>
      <c r="J7" s="432"/>
      <c r="K7" s="410">
        <f t="shared" ref="K7:K32" si="0">SUM(C7:J7)</f>
        <v>152993</v>
      </c>
      <c r="L7" s="408">
        <v>173503</v>
      </c>
    </row>
    <row r="8" spans="1:14" x14ac:dyDescent="0.2">
      <c r="A8" s="1754" t="s">
        <v>171</v>
      </c>
      <c r="B8" s="265">
        <v>1200</v>
      </c>
      <c r="C8" s="408">
        <v>568144</v>
      </c>
      <c r="D8" s="408">
        <v>118861</v>
      </c>
      <c r="E8" s="408">
        <v>6532</v>
      </c>
      <c r="F8" s="408">
        <v>3322</v>
      </c>
      <c r="G8" s="408">
        <v>2762</v>
      </c>
      <c r="H8" s="408">
        <v>93</v>
      </c>
      <c r="I8" s="432"/>
      <c r="J8" s="432"/>
      <c r="K8" s="410">
        <f t="shared" si="0"/>
        <v>699714</v>
      </c>
      <c r="L8" s="408">
        <v>775982</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15076</v>
      </c>
      <c r="D10" s="408">
        <v>16472</v>
      </c>
      <c r="E10" s="408">
        <v>2200</v>
      </c>
      <c r="F10" s="408">
        <v>11069</v>
      </c>
      <c r="G10" s="408"/>
      <c r="H10" s="408"/>
      <c r="I10" s="432"/>
      <c r="J10" s="432"/>
      <c r="K10" s="410">
        <f t="shared" si="0"/>
        <v>44817</v>
      </c>
      <c r="L10" s="408">
        <v>116306</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88205</v>
      </c>
      <c r="D13" s="408">
        <v>15480</v>
      </c>
      <c r="E13" s="408">
        <v>3017</v>
      </c>
      <c r="F13" s="408">
        <v>5250</v>
      </c>
      <c r="G13" s="408">
        <v>1228</v>
      </c>
      <c r="H13" s="408">
        <v>708</v>
      </c>
      <c r="I13" s="432"/>
      <c r="J13" s="432"/>
      <c r="K13" s="410">
        <f t="shared" si="0"/>
        <v>113888</v>
      </c>
      <c r="L13" s="408">
        <v>156316</v>
      </c>
    </row>
    <row r="14" spans="1:14" x14ac:dyDescent="0.2">
      <c r="A14" s="1754" t="s">
        <v>1117</v>
      </c>
      <c r="B14" s="265">
        <v>1500</v>
      </c>
      <c r="C14" s="408">
        <v>67830</v>
      </c>
      <c r="D14" s="408">
        <v>543</v>
      </c>
      <c r="E14" s="408">
        <v>24345</v>
      </c>
      <c r="F14" s="408">
        <v>14999</v>
      </c>
      <c r="G14" s="408"/>
      <c r="H14" s="408">
        <v>5745</v>
      </c>
      <c r="I14" s="432"/>
      <c r="J14" s="432"/>
      <c r="K14" s="410">
        <f t="shared" si="0"/>
        <v>113462</v>
      </c>
      <c r="L14" s="408">
        <v>123776</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v>15357</v>
      </c>
      <c r="D17" s="432">
        <v>2431</v>
      </c>
      <c r="E17" s="432"/>
      <c r="F17" s="432">
        <v>547</v>
      </c>
      <c r="G17" s="432"/>
      <c r="H17" s="432"/>
      <c r="I17" s="432"/>
      <c r="J17" s="432"/>
      <c r="K17" s="410">
        <f t="shared" si="0"/>
        <v>18335</v>
      </c>
      <c r="L17" s="408">
        <v>18450</v>
      </c>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2603093</v>
      </c>
      <c r="D33" s="411">
        <f t="shared" ref="D33:L33" si="1">SUM(D5:D32)</f>
        <v>444607</v>
      </c>
      <c r="E33" s="411">
        <f t="shared" si="1"/>
        <v>80810</v>
      </c>
      <c r="F33" s="411">
        <f t="shared" si="1"/>
        <v>69181</v>
      </c>
      <c r="G33" s="411">
        <f t="shared" si="1"/>
        <v>24727</v>
      </c>
      <c r="H33" s="411">
        <f t="shared" si="1"/>
        <v>14403</v>
      </c>
      <c r="I33" s="411">
        <f t="shared" si="1"/>
        <v>0</v>
      </c>
      <c r="J33" s="411">
        <f t="shared" si="1"/>
        <v>0</v>
      </c>
      <c r="K33" s="411">
        <f t="shared" si="1"/>
        <v>3236821</v>
      </c>
      <c r="L33" s="411">
        <f t="shared" si="1"/>
        <v>3497127</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v>47563</v>
      </c>
      <c r="F36" s="414"/>
      <c r="G36" s="414"/>
      <c r="H36" s="414"/>
      <c r="I36" s="432"/>
      <c r="J36" s="432"/>
      <c r="K36" s="410">
        <f t="shared" ref="K36:K41" si="2">SUM(C36:J36)</f>
        <v>47563</v>
      </c>
      <c r="L36" s="408">
        <v>47562</v>
      </c>
    </row>
    <row r="37" spans="1:14" x14ac:dyDescent="0.2">
      <c r="A37" s="1754" t="s">
        <v>1265</v>
      </c>
      <c r="B37" s="265">
        <v>2120</v>
      </c>
      <c r="C37" s="408">
        <v>22819</v>
      </c>
      <c r="D37" s="408">
        <v>6956</v>
      </c>
      <c r="E37" s="408">
        <v>154</v>
      </c>
      <c r="F37" s="408">
        <v>49</v>
      </c>
      <c r="G37" s="408"/>
      <c r="H37" s="408"/>
      <c r="I37" s="432"/>
      <c r="J37" s="432"/>
      <c r="K37" s="410">
        <f t="shared" si="2"/>
        <v>29978</v>
      </c>
      <c r="L37" s="408">
        <v>30337</v>
      </c>
    </row>
    <row r="38" spans="1:14" x14ac:dyDescent="0.2">
      <c r="A38" s="1754" t="s">
        <v>220</v>
      </c>
      <c r="B38" s="265">
        <v>2130</v>
      </c>
      <c r="C38" s="408">
        <v>11756</v>
      </c>
      <c r="D38" s="408">
        <v>6617</v>
      </c>
      <c r="E38" s="408"/>
      <c r="F38" s="408">
        <v>1071</v>
      </c>
      <c r="G38" s="408">
        <v>2749</v>
      </c>
      <c r="H38" s="408"/>
      <c r="I38" s="432"/>
      <c r="J38" s="432"/>
      <c r="K38" s="410">
        <f t="shared" si="2"/>
        <v>22193</v>
      </c>
      <c r="L38" s="408">
        <v>22661</v>
      </c>
    </row>
    <row r="39" spans="1:14" x14ac:dyDescent="0.2">
      <c r="A39" s="1754" t="s">
        <v>221</v>
      </c>
      <c r="B39" s="265">
        <v>2140</v>
      </c>
      <c r="C39" s="408">
        <v>54902</v>
      </c>
      <c r="D39" s="408">
        <v>1131</v>
      </c>
      <c r="E39" s="408"/>
      <c r="F39" s="408">
        <v>764</v>
      </c>
      <c r="G39" s="408"/>
      <c r="H39" s="408"/>
      <c r="I39" s="432"/>
      <c r="J39" s="432"/>
      <c r="K39" s="410">
        <f t="shared" si="2"/>
        <v>56797</v>
      </c>
      <c r="L39" s="408">
        <v>62725</v>
      </c>
    </row>
    <row r="40" spans="1:14" x14ac:dyDescent="0.2">
      <c r="A40" s="1754" t="s">
        <v>222</v>
      </c>
      <c r="B40" s="265">
        <v>2150</v>
      </c>
      <c r="C40" s="408">
        <v>54520</v>
      </c>
      <c r="D40" s="408">
        <v>7245</v>
      </c>
      <c r="E40" s="408"/>
      <c r="F40" s="408">
        <v>560</v>
      </c>
      <c r="G40" s="408">
        <v>897</v>
      </c>
      <c r="H40" s="408"/>
      <c r="I40" s="432"/>
      <c r="J40" s="432"/>
      <c r="K40" s="410">
        <f t="shared" si="2"/>
        <v>63222</v>
      </c>
      <c r="L40" s="408">
        <v>63321</v>
      </c>
    </row>
    <row r="41" spans="1:14" x14ac:dyDescent="0.2">
      <c r="A41" s="1754" t="s">
        <v>1879</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143997</v>
      </c>
      <c r="D42" s="411">
        <f t="shared" ref="D42:L42" si="3">SUM(D36:D41)</f>
        <v>21949</v>
      </c>
      <c r="E42" s="411">
        <f t="shared" si="3"/>
        <v>47717</v>
      </c>
      <c r="F42" s="411">
        <f t="shared" si="3"/>
        <v>2444</v>
      </c>
      <c r="G42" s="411">
        <f t="shared" si="3"/>
        <v>3646</v>
      </c>
      <c r="H42" s="411">
        <f t="shared" si="3"/>
        <v>0</v>
      </c>
      <c r="I42" s="411">
        <f t="shared" si="3"/>
        <v>0</v>
      </c>
      <c r="J42" s="411">
        <f t="shared" si="3"/>
        <v>0</v>
      </c>
      <c r="K42" s="411">
        <f t="shared" si="3"/>
        <v>219753</v>
      </c>
      <c r="L42" s="411">
        <f t="shared" si="3"/>
        <v>226606</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16262</v>
      </c>
      <c r="D44" s="414"/>
      <c r="E44" s="414">
        <v>35511</v>
      </c>
      <c r="F44" s="414">
        <v>1920</v>
      </c>
      <c r="G44" s="414"/>
      <c r="H44" s="414"/>
      <c r="I44" s="432"/>
      <c r="J44" s="432"/>
      <c r="K44" s="416">
        <f>SUM(C44:J44)</f>
        <v>53693</v>
      </c>
      <c r="L44" s="414">
        <v>73744</v>
      </c>
    </row>
    <row r="45" spans="1:14" x14ac:dyDescent="0.2">
      <c r="A45" s="1754" t="s">
        <v>956</v>
      </c>
      <c r="B45" s="265">
        <v>2220</v>
      </c>
      <c r="C45" s="408">
        <v>73790</v>
      </c>
      <c r="D45" s="408">
        <v>23720</v>
      </c>
      <c r="E45" s="408">
        <v>2660</v>
      </c>
      <c r="F45" s="408">
        <v>12639</v>
      </c>
      <c r="G45" s="408">
        <v>4896</v>
      </c>
      <c r="H45" s="408">
        <v>997</v>
      </c>
      <c r="I45" s="432"/>
      <c r="J45" s="432"/>
      <c r="K45" s="416">
        <f>SUM(C45:J45)</f>
        <v>118702</v>
      </c>
      <c r="L45" s="408">
        <v>116611</v>
      </c>
    </row>
    <row r="46" spans="1:14" x14ac:dyDescent="0.2">
      <c r="A46" s="1754" t="s">
        <v>957</v>
      </c>
      <c r="B46" s="265">
        <v>2230</v>
      </c>
      <c r="C46" s="408"/>
      <c r="D46" s="408"/>
      <c r="E46" s="408">
        <v>10800</v>
      </c>
      <c r="F46" s="408"/>
      <c r="G46" s="408"/>
      <c r="H46" s="408"/>
      <c r="I46" s="432"/>
      <c r="J46" s="432"/>
      <c r="K46" s="416">
        <f>SUM(C46:J46)</f>
        <v>10800</v>
      </c>
      <c r="L46" s="408">
        <v>10800</v>
      </c>
    </row>
    <row r="47" spans="1:14" ht="12.75" customHeight="1" thickBot="1" x14ac:dyDescent="0.25">
      <c r="A47" s="877" t="s">
        <v>641</v>
      </c>
      <c r="B47" s="464" t="s">
        <v>33</v>
      </c>
      <c r="C47" s="411">
        <f>SUM(C44:C46)</f>
        <v>90052</v>
      </c>
      <c r="D47" s="411">
        <f t="shared" ref="D47:K47" si="4">SUM(D44:D46)</f>
        <v>23720</v>
      </c>
      <c r="E47" s="411">
        <f t="shared" si="4"/>
        <v>48971</v>
      </c>
      <c r="F47" s="411">
        <f t="shared" si="4"/>
        <v>14559</v>
      </c>
      <c r="G47" s="411">
        <f t="shared" si="4"/>
        <v>4896</v>
      </c>
      <c r="H47" s="411">
        <f t="shared" si="4"/>
        <v>997</v>
      </c>
      <c r="I47" s="411">
        <f t="shared" si="4"/>
        <v>0</v>
      </c>
      <c r="J47" s="411">
        <f t="shared" si="4"/>
        <v>0</v>
      </c>
      <c r="K47" s="411">
        <f t="shared" si="4"/>
        <v>183195</v>
      </c>
      <c r="L47" s="411">
        <f>SUM(L44:L46)</f>
        <v>201155</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30714</v>
      </c>
      <c r="D49" s="414"/>
      <c r="E49" s="414">
        <v>12280</v>
      </c>
      <c r="F49" s="414"/>
      <c r="G49" s="414"/>
      <c r="H49" s="414">
        <v>9170</v>
      </c>
      <c r="I49" s="432"/>
      <c r="J49" s="432"/>
      <c r="K49" s="416">
        <f>SUM(C49:J49)</f>
        <v>52164</v>
      </c>
      <c r="L49" s="414">
        <v>45000</v>
      </c>
    </row>
    <row r="50" spans="1:14" x14ac:dyDescent="0.2">
      <c r="A50" s="1754" t="s">
        <v>959</v>
      </c>
      <c r="B50" s="265">
        <v>2320</v>
      </c>
      <c r="C50" s="408">
        <v>148370</v>
      </c>
      <c r="D50" s="408">
        <v>31047</v>
      </c>
      <c r="E50" s="408">
        <v>11944</v>
      </c>
      <c r="F50" s="408">
        <v>9011</v>
      </c>
      <c r="G50" s="408"/>
      <c r="H50" s="408">
        <v>1639</v>
      </c>
      <c r="I50" s="432"/>
      <c r="J50" s="432"/>
      <c r="K50" s="416">
        <f>SUM(C50:J50)</f>
        <v>202011</v>
      </c>
      <c r="L50" s="408">
        <v>194100</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179084</v>
      </c>
      <c r="D53" s="411">
        <f t="shared" ref="D53:L53" si="5">SUM(D49:D52)</f>
        <v>31047</v>
      </c>
      <c r="E53" s="411">
        <f t="shared" si="5"/>
        <v>24224</v>
      </c>
      <c r="F53" s="411">
        <f t="shared" si="5"/>
        <v>9011</v>
      </c>
      <c r="G53" s="411">
        <f t="shared" si="5"/>
        <v>0</v>
      </c>
      <c r="H53" s="411">
        <f t="shared" si="5"/>
        <v>10809</v>
      </c>
      <c r="I53" s="411">
        <f t="shared" si="5"/>
        <v>0</v>
      </c>
      <c r="J53" s="411">
        <f t="shared" si="5"/>
        <v>0</v>
      </c>
      <c r="K53" s="411">
        <f t="shared" si="5"/>
        <v>254175</v>
      </c>
      <c r="L53" s="411">
        <f t="shared" si="5"/>
        <v>239100</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237735</v>
      </c>
      <c r="D55" s="414">
        <v>35278</v>
      </c>
      <c r="E55" s="414">
        <v>26631</v>
      </c>
      <c r="F55" s="414">
        <v>6843</v>
      </c>
      <c r="G55" s="414"/>
      <c r="H55" s="414">
        <v>3097</v>
      </c>
      <c r="I55" s="432"/>
      <c r="J55" s="432"/>
      <c r="K55" s="416">
        <f>SUM(C55:J55)</f>
        <v>309584</v>
      </c>
      <c r="L55" s="414">
        <v>303350</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237735</v>
      </c>
      <c r="D57" s="417">
        <f t="shared" ref="D57:K57" si="6">SUM(D55:D56)</f>
        <v>35278</v>
      </c>
      <c r="E57" s="417">
        <f t="shared" si="6"/>
        <v>26631</v>
      </c>
      <c r="F57" s="417">
        <f t="shared" si="6"/>
        <v>6843</v>
      </c>
      <c r="G57" s="417">
        <f t="shared" si="6"/>
        <v>0</v>
      </c>
      <c r="H57" s="417">
        <f t="shared" si="6"/>
        <v>3097</v>
      </c>
      <c r="I57" s="417">
        <f t="shared" si="6"/>
        <v>0</v>
      </c>
      <c r="J57" s="417">
        <f t="shared" si="6"/>
        <v>0</v>
      </c>
      <c r="K57" s="417">
        <f t="shared" si="6"/>
        <v>309584</v>
      </c>
      <c r="L57" s="411">
        <f>SUM(L55:L56)</f>
        <v>303350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41957</v>
      </c>
      <c r="D60" s="408">
        <v>6399</v>
      </c>
      <c r="E60" s="408"/>
      <c r="F60" s="408"/>
      <c r="G60" s="408"/>
      <c r="H60" s="408"/>
      <c r="I60" s="432"/>
      <c r="J60" s="432"/>
      <c r="K60" s="416">
        <f t="shared" si="7"/>
        <v>48356</v>
      </c>
      <c r="L60" s="408">
        <v>46551</v>
      </c>
      <c r="M60" s="14"/>
      <c r="N60" s="14"/>
    </row>
    <row r="61" spans="1:14" s="15" customFormat="1" x14ac:dyDescent="0.2">
      <c r="A61" s="1754" t="s">
        <v>219</v>
      </c>
      <c r="B61" s="265">
        <v>2540</v>
      </c>
      <c r="C61" s="408"/>
      <c r="D61" s="408"/>
      <c r="E61" s="408">
        <v>23720</v>
      </c>
      <c r="F61" s="408">
        <v>138199</v>
      </c>
      <c r="G61" s="408"/>
      <c r="H61" s="408"/>
      <c r="I61" s="432"/>
      <c r="J61" s="432"/>
      <c r="K61" s="416">
        <f t="shared" si="7"/>
        <v>161919</v>
      </c>
      <c r="L61" s="408">
        <v>157000</v>
      </c>
      <c r="M61" s="14"/>
      <c r="N61" s="14"/>
    </row>
    <row r="62" spans="1:14" s="15" customFormat="1" x14ac:dyDescent="0.2">
      <c r="A62" s="1754" t="s">
        <v>1107</v>
      </c>
      <c r="B62" s="265">
        <v>2550</v>
      </c>
      <c r="C62" s="408"/>
      <c r="D62" s="408"/>
      <c r="E62" s="408">
        <v>916</v>
      </c>
      <c r="F62" s="408"/>
      <c r="G62" s="408"/>
      <c r="H62" s="408"/>
      <c r="I62" s="432"/>
      <c r="J62" s="432"/>
      <c r="K62" s="416">
        <f t="shared" si="7"/>
        <v>916</v>
      </c>
      <c r="L62" s="408"/>
      <c r="M62" s="14"/>
      <c r="N62" s="14"/>
    </row>
    <row r="63" spans="1:14" s="14" customFormat="1" x14ac:dyDescent="0.2">
      <c r="A63" s="1754" t="s">
        <v>106</v>
      </c>
      <c r="B63" s="265">
        <v>2560</v>
      </c>
      <c r="C63" s="408">
        <v>104577</v>
      </c>
      <c r="D63" s="408">
        <v>29475</v>
      </c>
      <c r="E63" s="408">
        <v>3382</v>
      </c>
      <c r="F63" s="408">
        <v>142051</v>
      </c>
      <c r="G63" s="408">
        <v>19044</v>
      </c>
      <c r="H63" s="408">
        <v>1320</v>
      </c>
      <c r="I63" s="432"/>
      <c r="J63" s="432"/>
      <c r="K63" s="416">
        <f t="shared" si="7"/>
        <v>299849</v>
      </c>
      <c r="L63" s="408">
        <v>294000</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146534</v>
      </c>
      <c r="D65" s="411">
        <f t="shared" ref="D65:L65" si="8">SUM(D59:D64)</f>
        <v>35874</v>
      </c>
      <c r="E65" s="411">
        <f t="shared" si="8"/>
        <v>28018</v>
      </c>
      <c r="F65" s="411">
        <f t="shared" si="8"/>
        <v>280250</v>
      </c>
      <c r="G65" s="411">
        <f t="shared" si="8"/>
        <v>19044</v>
      </c>
      <c r="H65" s="411">
        <f t="shared" si="8"/>
        <v>1320</v>
      </c>
      <c r="I65" s="411">
        <f t="shared" si="8"/>
        <v>0</v>
      </c>
      <c r="J65" s="411">
        <f t="shared" si="8"/>
        <v>0</v>
      </c>
      <c r="K65" s="411">
        <f t="shared" si="8"/>
        <v>511040</v>
      </c>
      <c r="L65" s="411">
        <f t="shared" si="8"/>
        <v>497551</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v>6653</v>
      </c>
      <c r="F71" s="408">
        <v>1377</v>
      </c>
      <c r="G71" s="408"/>
      <c r="H71" s="408"/>
      <c r="I71" s="432"/>
      <c r="J71" s="432"/>
      <c r="K71" s="416">
        <f>SUM(C71:J71)</f>
        <v>8030</v>
      </c>
      <c r="L71" s="408">
        <v>8500</v>
      </c>
      <c r="M71" s="14"/>
      <c r="N71" s="14"/>
    </row>
    <row r="72" spans="1:14" s="15" customFormat="1" ht="12.75" customHeight="1" thickBot="1" x14ac:dyDescent="0.25">
      <c r="A72" s="877" t="s">
        <v>38</v>
      </c>
      <c r="B72" s="461" t="s">
        <v>37</v>
      </c>
      <c r="C72" s="411">
        <f>SUM(C67:C71)</f>
        <v>0</v>
      </c>
      <c r="D72" s="411">
        <f t="shared" ref="D72:K72" si="9">SUM(D67:D71)</f>
        <v>0</v>
      </c>
      <c r="E72" s="411">
        <f t="shared" si="9"/>
        <v>6653</v>
      </c>
      <c r="F72" s="411">
        <f t="shared" si="9"/>
        <v>1377</v>
      </c>
      <c r="G72" s="411">
        <f t="shared" si="9"/>
        <v>0</v>
      </c>
      <c r="H72" s="411">
        <f t="shared" si="9"/>
        <v>0</v>
      </c>
      <c r="I72" s="411">
        <f t="shared" si="9"/>
        <v>0</v>
      </c>
      <c r="J72" s="411">
        <f t="shared" si="9"/>
        <v>0</v>
      </c>
      <c r="K72" s="411">
        <f t="shared" si="9"/>
        <v>8030</v>
      </c>
      <c r="L72" s="411">
        <f>SUM(L67:L71)</f>
        <v>8500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797402</v>
      </c>
      <c r="D74" s="421">
        <f t="shared" ref="D74:K74" si="10">SUM(D42,D47,D53,D57,D65,D72,D73)</f>
        <v>147868</v>
      </c>
      <c r="E74" s="421">
        <f t="shared" si="10"/>
        <v>182214</v>
      </c>
      <c r="F74" s="421">
        <f t="shared" si="10"/>
        <v>314484</v>
      </c>
      <c r="G74" s="421">
        <f t="shared" si="10"/>
        <v>27586</v>
      </c>
      <c r="H74" s="421">
        <f t="shared" si="10"/>
        <v>16223</v>
      </c>
      <c r="I74" s="421">
        <f t="shared" si="10"/>
        <v>0</v>
      </c>
      <c r="J74" s="421">
        <f t="shared" si="10"/>
        <v>0</v>
      </c>
      <c r="K74" s="421">
        <f t="shared" si="10"/>
        <v>1485777</v>
      </c>
      <c r="L74" s="421">
        <f>SUM(L42,L47,L53,L57,L65,L72,L73)</f>
        <v>1476262</v>
      </c>
    </row>
    <row r="75" spans="1:14" s="23" customFormat="1" ht="18" customHeight="1" thickTop="1" thickBot="1" x14ac:dyDescent="0.25">
      <c r="A75" s="1753" t="s">
        <v>50</v>
      </c>
      <c r="B75" s="1747" t="s">
        <v>655</v>
      </c>
      <c r="C75" s="419">
        <v>2500</v>
      </c>
      <c r="D75" s="419"/>
      <c r="E75" s="419"/>
      <c r="F75" s="419">
        <v>1717</v>
      </c>
      <c r="G75" s="419"/>
      <c r="H75" s="419"/>
      <c r="I75" s="425"/>
      <c r="J75" s="425"/>
      <c r="K75" s="411">
        <f>SUM(C75:J75)</f>
        <v>4217</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v>13000</v>
      </c>
    </row>
    <row r="79" spans="1:14" x14ac:dyDescent="0.2">
      <c r="A79" s="1754" t="s">
        <v>344</v>
      </c>
      <c r="B79" s="265">
        <v>4120</v>
      </c>
      <c r="C79" s="409"/>
      <c r="D79" s="409"/>
      <c r="E79" s="408">
        <v>290309</v>
      </c>
      <c r="F79" s="409"/>
      <c r="G79" s="409"/>
      <c r="H79" s="408"/>
      <c r="I79" s="503"/>
      <c r="J79" s="503"/>
      <c r="K79" s="410">
        <f t="shared" si="11"/>
        <v>290309</v>
      </c>
      <c r="L79" s="408">
        <v>225000</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v>2500</v>
      </c>
      <c r="F81" s="409"/>
      <c r="G81" s="409"/>
      <c r="H81" s="408">
        <v>7641</v>
      </c>
      <c r="I81" s="503"/>
      <c r="J81" s="503"/>
      <c r="K81" s="410">
        <f t="shared" si="11"/>
        <v>10141</v>
      </c>
      <c r="L81" s="408">
        <v>16500</v>
      </c>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v>18668</v>
      </c>
      <c r="I83" s="503"/>
      <c r="J83" s="503"/>
      <c r="K83" s="410">
        <f t="shared" si="11"/>
        <v>18668</v>
      </c>
      <c r="L83" s="408"/>
    </row>
    <row r="84" spans="1:12" ht="13.5" thickBot="1" x14ac:dyDescent="0.25">
      <c r="A84" s="877" t="s">
        <v>1847</v>
      </c>
      <c r="B84" s="529">
        <v>4100</v>
      </c>
      <c r="C84" s="409"/>
      <c r="D84" s="409"/>
      <c r="E84" s="411">
        <f>SUM(E78:E83)</f>
        <v>292809</v>
      </c>
      <c r="F84" s="409"/>
      <c r="G84" s="409"/>
      <c r="H84" s="411">
        <f>SUM(H78:H83)</f>
        <v>26309</v>
      </c>
      <c r="I84" s="503"/>
      <c r="J84" s="503"/>
      <c r="K84" s="411">
        <f>SUM(K78:K83)</f>
        <v>319118</v>
      </c>
      <c r="L84" s="411">
        <f>SUM(L78:L83)</f>
        <v>254500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124482</v>
      </c>
      <c r="I86" s="503"/>
      <c r="J86" s="503"/>
      <c r="K86" s="516">
        <f t="shared" ref="K86:K98" si="12">H86</f>
        <v>124482</v>
      </c>
      <c r="L86" s="438">
        <v>230000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2006</v>
      </c>
      <c r="B92" s="1752">
        <v>4200</v>
      </c>
      <c r="C92" s="409"/>
      <c r="D92" s="409"/>
      <c r="E92" s="433"/>
      <c r="F92" s="409"/>
      <c r="G92" s="409"/>
      <c r="H92" s="1052">
        <f>SUM(H85:H91)</f>
        <v>124482</v>
      </c>
      <c r="I92" s="503"/>
      <c r="J92" s="503"/>
      <c r="K92" s="516">
        <f t="shared" si="12"/>
        <v>124482</v>
      </c>
      <c r="L92" s="1052">
        <f>SUM(L85:L91)</f>
        <v>230000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1850</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1848</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1851</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1849</v>
      </c>
      <c r="B102" s="529">
        <v>4000</v>
      </c>
      <c r="C102" s="409"/>
      <c r="D102" s="409"/>
      <c r="E102" s="421">
        <f>SUM(E84,E92,E100,E101)</f>
        <v>292809</v>
      </c>
      <c r="F102" s="409"/>
      <c r="G102" s="409"/>
      <c r="H102" s="421">
        <f>SUM(H84,H92,H100,H101)</f>
        <v>150791</v>
      </c>
      <c r="I102" s="503"/>
      <c r="J102" s="503"/>
      <c r="K102" s="421">
        <f>SUM(K84,K92,K100,K101)</f>
        <v>443600</v>
      </c>
      <c r="L102" s="421">
        <f>SUM(L84,L92,L100,L101)</f>
        <v>484500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v>2621</v>
      </c>
      <c r="I111" s="429"/>
      <c r="J111" s="429"/>
      <c r="K111" s="1054">
        <f>H111</f>
        <v>2621</v>
      </c>
      <c r="L111" s="800">
        <v>2621</v>
      </c>
      <c r="M111" s="893"/>
      <c r="N111" s="893"/>
    </row>
    <row r="112" spans="1:14" s="295" customFormat="1" ht="12.75" customHeight="1" thickTop="1" thickBot="1" x14ac:dyDescent="0.25">
      <c r="A112" s="877" t="s">
        <v>724</v>
      </c>
      <c r="B112" s="464" t="s">
        <v>571</v>
      </c>
      <c r="C112" s="409"/>
      <c r="D112" s="409"/>
      <c r="E112" s="409"/>
      <c r="F112" s="409"/>
      <c r="G112" s="409"/>
      <c r="H112" s="1052">
        <f>SUM(H110:H111)</f>
        <v>2621</v>
      </c>
      <c r="I112" s="429"/>
      <c r="J112" s="429"/>
      <c r="K112" s="1052">
        <f>SUM(K110:K111)</f>
        <v>2621</v>
      </c>
      <c r="L112" s="421">
        <f>SUM(L110,L111)</f>
        <v>2621</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3402995</v>
      </c>
      <c r="D114" s="411">
        <f t="shared" ref="D114:K114" si="13">SUM(D33,D74,D75,D102,D112,D113)</f>
        <v>592475</v>
      </c>
      <c r="E114" s="411">
        <f t="shared" si="13"/>
        <v>555833</v>
      </c>
      <c r="F114" s="411">
        <f t="shared" si="13"/>
        <v>385382</v>
      </c>
      <c r="G114" s="411">
        <f t="shared" si="13"/>
        <v>52313</v>
      </c>
      <c r="H114" s="411">
        <f>SUM(H33,H74,H75,H102,H112,H113)</f>
        <v>184038</v>
      </c>
      <c r="I114" s="411">
        <f t="shared" si="13"/>
        <v>0</v>
      </c>
      <c r="J114" s="411">
        <f t="shared" si="13"/>
        <v>0</v>
      </c>
      <c r="K114" s="411">
        <f t="shared" si="13"/>
        <v>5173036</v>
      </c>
      <c r="L114" s="411">
        <f>SUM(L33,L74,L75,L102,L112,L113)</f>
        <v>5460510</v>
      </c>
    </row>
    <row r="115" spans="1:14" ht="23.25" thickTop="1" x14ac:dyDescent="0.2">
      <c r="A115" s="1766" t="s">
        <v>1155</v>
      </c>
      <c r="B115" s="882"/>
      <c r="C115" s="412"/>
      <c r="D115" s="412"/>
      <c r="E115" s="412"/>
      <c r="F115" s="412"/>
      <c r="G115" s="412"/>
      <c r="H115" s="412"/>
      <c r="I115" s="412"/>
      <c r="J115" s="412"/>
      <c r="K115" s="436">
        <f>'Revenues 9-14'!C275-'Expenditures 15-22'!K114</f>
        <v>619176</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2" t="s">
        <v>334</v>
      </c>
      <c r="B117" s="2283"/>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187903</v>
      </c>
      <c r="D124" s="408">
        <v>36782</v>
      </c>
      <c r="E124" s="408">
        <v>33572</v>
      </c>
      <c r="F124" s="408">
        <v>32371</v>
      </c>
      <c r="G124" s="408">
        <v>13111</v>
      </c>
      <c r="H124" s="408">
        <v>846</v>
      </c>
      <c r="I124" s="432"/>
      <c r="J124" s="432"/>
      <c r="K124" s="411">
        <f>SUM(C124:J124)</f>
        <v>304585</v>
      </c>
      <c r="L124" s="408">
        <v>448650</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187903</v>
      </c>
      <c r="D127" s="411">
        <f t="shared" ref="D127:L127" si="14">SUM(D122:D126)</f>
        <v>36782</v>
      </c>
      <c r="E127" s="411">
        <f t="shared" si="14"/>
        <v>33572</v>
      </c>
      <c r="F127" s="411">
        <f t="shared" si="14"/>
        <v>32371</v>
      </c>
      <c r="G127" s="411">
        <f t="shared" si="14"/>
        <v>13111</v>
      </c>
      <c r="H127" s="411">
        <f t="shared" si="14"/>
        <v>846</v>
      </c>
      <c r="I127" s="411">
        <f t="shared" si="14"/>
        <v>0</v>
      </c>
      <c r="J127" s="411">
        <f t="shared" si="14"/>
        <v>0</v>
      </c>
      <c r="K127" s="411">
        <f t="shared" si="14"/>
        <v>304585</v>
      </c>
      <c r="L127" s="411">
        <f t="shared" si="14"/>
        <v>448650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187903</v>
      </c>
      <c r="D129" s="421">
        <f t="shared" ref="D129:L129" si="15">SUM(D120,D127,D128)</f>
        <v>36782</v>
      </c>
      <c r="E129" s="421">
        <f t="shared" si="15"/>
        <v>33572</v>
      </c>
      <c r="F129" s="421">
        <f t="shared" si="15"/>
        <v>32371</v>
      </c>
      <c r="G129" s="421">
        <f t="shared" si="15"/>
        <v>13111</v>
      </c>
      <c r="H129" s="421">
        <f t="shared" si="15"/>
        <v>846</v>
      </c>
      <c r="I129" s="421">
        <f t="shared" si="15"/>
        <v>0</v>
      </c>
      <c r="J129" s="421">
        <f t="shared" si="15"/>
        <v>0</v>
      </c>
      <c r="K129" s="421">
        <f t="shared" si="15"/>
        <v>304585</v>
      </c>
      <c r="L129" s="421">
        <f t="shared" si="15"/>
        <v>448650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1849</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v>10000</v>
      </c>
    </row>
    <row r="150" spans="1:14" ht="12.75" customHeight="1" thickTop="1" thickBot="1" x14ac:dyDescent="0.25">
      <c r="A150" s="2293" t="s">
        <v>705</v>
      </c>
      <c r="B150" s="2294"/>
      <c r="C150" s="411">
        <f>SUM(C129,C130,C138,C148,C149)</f>
        <v>187903</v>
      </c>
      <c r="D150" s="411">
        <f t="shared" ref="D150:K150" si="16">SUM(D129,D130,D138,D148,D149)</f>
        <v>36782</v>
      </c>
      <c r="E150" s="411">
        <f t="shared" si="16"/>
        <v>33572</v>
      </c>
      <c r="F150" s="411">
        <f t="shared" si="16"/>
        <v>32371</v>
      </c>
      <c r="G150" s="411">
        <f t="shared" si="16"/>
        <v>13111</v>
      </c>
      <c r="H150" s="411">
        <f t="shared" si="16"/>
        <v>846</v>
      </c>
      <c r="I150" s="411">
        <f t="shared" si="16"/>
        <v>0</v>
      </c>
      <c r="J150" s="411">
        <f t="shared" si="16"/>
        <v>0</v>
      </c>
      <c r="K150" s="411">
        <f t="shared" si="16"/>
        <v>304585</v>
      </c>
      <c r="L150" s="411">
        <f>SUM(L129,L130,L138,L148,L149)</f>
        <v>458650</v>
      </c>
    </row>
    <row r="151" spans="1:14" ht="12.75" customHeight="1" thickTop="1" x14ac:dyDescent="0.2">
      <c r="A151" s="2289" t="s">
        <v>1378</v>
      </c>
      <c r="B151" s="2290"/>
      <c r="C151" s="412"/>
      <c r="D151" s="412"/>
      <c r="E151" s="412"/>
      <c r="F151" s="412"/>
      <c r="G151" s="412"/>
      <c r="H151" s="412"/>
      <c r="I151" s="412"/>
      <c r="J151" s="409"/>
      <c r="K151" s="436">
        <f>'Revenues 9-14'!D275-'Expenditures 15-22'!K150</f>
        <v>122545</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2" t="s">
        <v>706</v>
      </c>
      <c r="B153" s="2141"/>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2914</v>
      </c>
      <c r="I163" s="409"/>
      <c r="J163" s="409"/>
      <c r="K163" s="410">
        <f>SUM(C163:H163)</f>
        <v>2914</v>
      </c>
      <c r="L163" s="1804">
        <v>2914</v>
      </c>
    </row>
    <row r="164" spans="1:14" ht="33.75" customHeight="1" x14ac:dyDescent="0.2">
      <c r="A164" s="1774" t="s">
        <v>290</v>
      </c>
      <c r="B164" s="532" t="s">
        <v>32</v>
      </c>
      <c r="C164" s="409"/>
      <c r="D164" s="409"/>
      <c r="E164" s="409"/>
      <c r="F164" s="409"/>
      <c r="G164" s="409"/>
      <c r="H164" s="1807">
        <v>185000</v>
      </c>
      <c r="I164" s="409"/>
      <c r="J164" s="409"/>
      <c r="K164" s="410">
        <f>SUM(C164:J164)</f>
        <v>185000</v>
      </c>
      <c r="L164" s="1807">
        <v>185000</v>
      </c>
    </row>
    <row r="165" spans="1:14" ht="13.5" customHeight="1" thickBot="1" x14ac:dyDescent="0.25">
      <c r="A165" s="1758" t="s">
        <v>865</v>
      </c>
      <c r="B165" s="533" t="s">
        <v>87</v>
      </c>
      <c r="C165" s="409"/>
      <c r="D165" s="409"/>
      <c r="E165" s="422"/>
      <c r="F165" s="409"/>
      <c r="G165" s="409"/>
      <c r="H165" s="1807">
        <v>500</v>
      </c>
      <c r="I165" s="503"/>
      <c r="J165" s="409"/>
      <c r="K165" s="410">
        <f>SUM(C165:J165)</f>
        <v>500</v>
      </c>
      <c r="L165" s="1807">
        <v>500</v>
      </c>
    </row>
    <row r="166" spans="1:14" ht="12.75" customHeight="1" thickTop="1" thickBot="1" x14ac:dyDescent="0.25">
      <c r="A166" s="877" t="s">
        <v>724</v>
      </c>
      <c r="B166" s="464" t="s">
        <v>571</v>
      </c>
      <c r="C166" s="409"/>
      <c r="D166" s="409"/>
      <c r="E166" s="424">
        <f>SUM(E162,E163,E164,E165)</f>
        <v>0</v>
      </c>
      <c r="F166" s="409"/>
      <c r="G166" s="409"/>
      <c r="H166" s="421">
        <f>SUM(H162,H163,H164,H165)</f>
        <v>188414</v>
      </c>
      <c r="I166" s="433"/>
      <c r="J166" s="409"/>
      <c r="K166" s="421">
        <f>SUM(K162,K163,K164,K165)</f>
        <v>188414</v>
      </c>
      <c r="L166" s="421">
        <f>SUM(L162,L163,L164,L165)</f>
        <v>188414</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188414</v>
      </c>
      <c r="I168" s="433"/>
      <c r="J168" s="409"/>
      <c r="K168" s="421">
        <f>SUM(K154,K166,K167)</f>
        <v>188414</v>
      </c>
      <c r="L168" s="421">
        <f>SUM(L154,L166,L167)</f>
        <v>188414</v>
      </c>
    </row>
    <row r="169" spans="1:14" ht="23.25" thickTop="1" x14ac:dyDescent="0.2">
      <c r="A169" s="1766" t="s">
        <v>1155</v>
      </c>
      <c r="B169" s="463"/>
      <c r="C169" s="409"/>
      <c r="D169" s="409"/>
      <c r="E169" s="409"/>
      <c r="F169" s="409"/>
      <c r="G169" s="409"/>
      <c r="H169" s="412"/>
      <c r="I169" s="409"/>
      <c r="J169" s="409"/>
      <c r="K169" s="436">
        <f>'Revenues 9-14'!E275-'Expenditures 15-22'!K168</f>
        <v>-2349</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176652</v>
      </c>
      <c r="D176" s="408">
        <v>23886</v>
      </c>
      <c r="E176" s="408">
        <v>19602</v>
      </c>
      <c r="F176" s="408">
        <v>50074</v>
      </c>
      <c r="G176" s="408">
        <v>84746</v>
      </c>
      <c r="H176" s="408">
        <v>482</v>
      </c>
      <c r="I176" s="432"/>
      <c r="J176" s="432"/>
      <c r="K176" s="410">
        <f>SUM(C176:J176)</f>
        <v>355442</v>
      </c>
      <c r="L176" s="408">
        <v>383249</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176652</v>
      </c>
      <c r="D178" s="421">
        <f t="shared" ref="D178:J178" si="17">SUM(D174,D176,D177)</f>
        <v>23886</v>
      </c>
      <c r="E178" s="421">
        <f t="shared" si="17"/>
        <v>19602</v>
      </c>
      <c r="F178" s="421">
        <f t="shared" si="17"/>
        <v>50074</v>
      </c>
      <c r="G178" s="421">
        <f t="shared" si="17"/>
        <v>84746</v>
      </c>
      <c r="H178" s="421">
        <f t="shared" si="17"/>
        <v>482</v>
      </c>
      <c r="I178" s="421">
        <f t="shared" si="17"/>
        <v>0</v>
      </c>
      <c r="J178" s="421">
        <f t="shared" si="17"/>
        <v>0</v>
      </c>
      <c r="K178" s="421">
        <f>SUM(K174,K176,K177)</f>
        <v>355442</v>
      </c>
      <c r="L178" s="421">
        <f>SUM(L174, L176:L177)</f>
        <v>383249</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1849</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v>1000</v>
      </c>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1000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176652</v>
      </c>
      <c r="D204" s="411">
        <f>SUM(D178,D179)</f>
        <v>23886</v>
      </c>
      <c r="E204" s="411">
        <f>SUM(E178,E179,E190)</f>
        <v>19602</v>
      </c>
      <c r="F204" s="411">
        <f>SUM(F178,F179)</f>
        <v>50074</v>
      </c>
      <c r="G204" s="411">
        <f>SUM(G178,G179)</f>
        <v>84746</v>
      </c>
      <c r="H204" s="411">
        <f>SUM(H178,H179,H190,H202,H203)</f>
        <v>482</v>
      </c>
      <c r="I204" s="411">
        <f>SUM(I178,I179)</f>
        <v>0</v>
      </c>
      <c r="J204" s="411">
        <f>SUM(J178,J179)</f>
        <v>0</v>
      </c>
      <c r="K204" s="410">
        <f>SUM(K178,K179,K190,K202,K203)</f>
        <v>355442</v>
      </c>
      <c r="L204" s="411">
        <f>SUM(L178,L179,L190,L202,L203)</f>
        <v>384249</v>
      </c>
    </row>
    <row r="205" spans="1:14" ht="23.25" thickTop="1" x14ac:dyDescent="0.2">
      <c r="A205" s="1766" t="s">
        <v>1155</v>
      </c>
      <c r="B205" s="463"/>
      <c r="C205" s="412"/>
      <c r="D205" s="412"/>
      <c r="E205" s="412"/>
      <c r="F205" s="412"/>
      <c r="G205" s="412"/>
      <c r="H205" s="412"/>
      <c r="I205" s="409"/>
      <c r="J205" s="409"/>
      <c r="K205" s="436">
        <f>'Revenues 9-14'!F275-'Expenditures 15-22'!K204</f>
        <v>-91223</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6" t="s">
        <v>1119</v>
      </c>
      <c r="B207" s="2297"/>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27388</v>
      </c>
      <c r="E209" s="409"/>
      <c r="F209" s="409"/>
      <c r="G209" s="409"/>
      <c r="H209" s="409"/>
      <c r="I209" s="409"/>
      <c r="J209" s="409"/>
      <c r="K209" s="410">
        <f>D209</f>
        <v>27388</v>
      </c>
      <c r="L209" s="408">
        <v>27800</v>
      </c>
    </row>
    <row r="210" spans="1:12" x14ac:dyDescent="0.2">
      <c r="A210" s="1754" t="s">
        <v>170</v>
      </c>
      <c r="B210" s="265" t="s">
        <v>1121</v>
      </c>
      <c r="C210" s="409"/>
      <c r="D210" s="432"/>
      <c r="E210" s="409"/>
      <c r="F210" s="409"/>
      <c r="G210" s="409"/>
      <c r="H210" s="409"/>
      <c r="I210" s="409"/>
      <c r="J210" s="409"/>
      <c r="K210" s="410">
        <f t="shared" ref="K210:K222" si="19">D210</f>
        <v>0</v>
      </c>
      <c r="L210" s="408"/>
    </row>
    <row r="211" spans="1:12" x14ac:dyDescent="0.2">
      <c r="A211" s="1754" t="s">
        <v>171</v>
      </c>
      <c r="B211" s="265">
        <v>1200</v>
      </c>
      <c r="C211" s="409"/>
      <c r="D211" s="408">
        <v>37960</v>
      </c>
      <c r="E211" s="409"/>
      <c r="F211" s="409"/>
      <c r="G211" s="409"/>
      <c r="H211" s="409"/>
      <c r="I211" s="409"/>
      <c r="J211" s="409"/>
      <c r="K211" s="410">
        <f t="shared" si="19"/>
        <v>37960</v>
      </c>
      <c r="L211" s="408">
        <v>44000</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c r="E213" s="409"/>
      <c r="F213" s="409"/>
      <c r="G213" s="409"/>
      <c r="H213" s="409"/>
      <c r="I213" s="409"/>
      <c r="J213" s="409"/>
      <c r="K213" s="410">
        <f t="shared" si="19"/>
        <v>0</v>
      </c>
      <c r="L213" s="408"/>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1185</v>
      </c>
      <c r="E216" s="409"/>
      <c r="F216" s="409"/>
      <c r="G216" s="409"/>
      <c r="H216" s="409"/>
      <c r="I216" s="409"/>
      <c r="J216" s="409"/>
      <c r="K216" s="410">
        <f t="shared" si="19"/>
        <v>1185</v>
      </c>
      <c r="L216" s="408">
        <v>1250</v>
      </c>
    </row>
    <row r="217" spans="1:12" x14ac:dyDescent="0.2">
      <c r="A217" s="1754" t="s">
        <v>1117</v>
      </c>
      <c r="B217" s="265">
        <v>1500</v>
      </c>
      <c r="C217" s="409"/>
      <c r="D217" s="408">
        <v>3739</v>
      </c>
      <c r="E217" s="409"/>
      <c r="F217" s="409"/>
      <c r="G217" s="409"/>
      <c r="H217" s="409"/>
      <c r="I217" s="409"/>
      <c r="J217" s="409"/>
      <c r="K217" s="410">
        <f t="shared" si="19"/>
        <v>3739</v>
      </c>
      <c r="L217" s="408">
        <v>3680</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v>223</v>
      </c>
      <c r="E220" s="409"/>
      <c r="F220" s="409"/>
      <c r="G220" s="409"/>
      <c r="H220" s="409"/>
      <c r="I220" s="409"/>
      <c r="J220" s="409"/>
      <c r="K220" s="410">
        <f t="shared" si="19"/>
        <v>223</v>
      </c>
      <c r="L220" s="408">
        <v>225</v>
      </c>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70495</v>
      </c>
      <c r="E223" s="409"/>
      <c r="F223" s="409"/>
      <c r="G223" s="409"/>
      <c r="H223" s="409"/>
      <c r="I223" s="409"/>
      <c r="J223" s="409"/>
      <c r="K223" s="411">
        <f>SUM(K209:K222)</f>
        <v>70495</v>
      </c>
      <c r="L223" s="411">
        <f>SUM(L209:L222)</f>
        <v>76955</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v>555</v>
      </c>
      <c r="E227" s="409"/>
      <c r="F227" s="409"/>
      <c r="G227" s="409"/>
      <c r="H227" s="409"/>
      <c r="I227" s="409"/>
      <c r="J227" s="409"/>
      <c r="K227" s="410">
        <f t="shared" si="20"/>
        <v>555</v>
      </c>
      <c r="L227" s="408">
        <v>575</v>
      </c>
    </row>
    <row r="228" spans="1:12" x14ac:dyDescent="0.2">
      <c r="A228" s="1754" t="s">
        <v>220</v>
      </c>
      <c r="B228" s="265">
        <v>2130</v>
      </c>
      <c r="C228" s="409"/>
      <c r="D228" s="408">
        <v>4769</v>
      </c>
      <c r="E228" s="409"/>
      <c r="F228" s="409"/>
      <c r="G228" s="409"/>
      <c r="H228" s="409"/>
      <c r="I228" s="409"/>
      <c r="J228" s="409"/>
      <c r="K228" s="410">
        <f t="shared" si="20"/>
        <v>4769</v>
      </c>
      <c r="L228" s="408">
        <v>4900</v>
      </c>
    </row>
    <row r="229" spans="1:12" x14ac:dyDescent="0.2">
      <c r="A229" s="1754" t="s">
        <v>221</v>
      </c>
      <c r="B229" s="265">
        <v>2140</v>
      </c>
      <c r="C229" s="409"/>
      <c r="D229" s="408">
        <v>1303</v>
      </c>
      <c r="E229" s="409"/>
      <c r="F229" s="409"/>
      <c r="G229" s="409"/>
      <c r="H229" s="409"/>
      <c r="I229" s="409"/>
      <c r="J229" s="409"/>
      <c r="K229" s="410">
        <f t="shared" si="20"/>
        <v>1303</v>
      </c>
      <c r="L229" s="408">
        <v>2850</v>
      </c>
    </row>
    <row r="230" spans="1:12" x14ac:dyDescent="0.2">
      <c r="A230" s="1754" t="s">
        <v>222</v>
      </c>
      <c r="B230" s="265">
        <v>2150</v>
      </c>
      <c r="C230" s="409"/>
      <c r="D230" s="408">
        <v>754</v>
      </c>
      <c r="E230" s="409"/>
      <c r="F230" s="409"/>
      <c r="G230" s="409"/>
      <c r="H230" s="409"/>
      <c r="I230" s="409"/>
      <c r="J230" s="409"/>
      <c r="K230" s="410">
        <f t="shared" si="20"/>
        <v>754</v>
      </c>
      <c r="L230" s="408">
        <v>800</v>
      </c>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7381</v>
      </c>
      <c r="E232" s="409"/>
      <c r="F232" s="409"/>
      <c r="G232" s="409"/>
      <c r="H232" s="409"/>
      <c r="I232" s="409"/>
      <c r="J232" s="409"/>
      <c r="K232" s="411">
        <f>SUM(K226:K231)</f>
        <v>7381</v>
      </c>
      <c r="L232" s="411">
        <f>SUM(L226:L231)</f>
        <v>9125</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1</v>
      </c>
      <c r="E234" s="409"/>
      <c r="F234" s="409"/>
      <c r="G234" s="409"/>
      <c r="H234" s="409"/>
      <c r="I234" s="409"/>
      <c r="J234" s="409"/>
      <c r="K234" s="416">
        <f>D234</f>
        <v>1</v>
      </c>
      <c r="L234" s="414"/>
    </row>
    <row r="235" spans="1:12" x14ac:dyDescent="0.2">
      <c r="A235" s="1754" t="s">
        <v>956</v>
      </c>
      <c r="B235" s="265">
        <v>2220</v>
      </c>
      <c r="C235" s="409"/>
      <c r="D235" s="408">
        <v>15385</v>
      </c>
      <c r="E235" s="409"/>
      <c r="F235" s="409"/>
      <c r="G235" s="409"/>
      <c r="H235" s="409"/>
      <c r="I235" s="409"/>
      <c r="J235" s="409"/>
      <c r="K235" s="416">
        <f>D235</f>
        <v>15385</v>
      </c>
      <c r="L235" s="408">
        <v>16000</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15386</v>
      </c>
      <c r="E237" s="409"/>
      <c r="F237" s="409"/>
      <c r="G237" s="409"/>
      <c r="H237" s="409"/>
      <c r="I237" s="409"/>
      <c r="J237" s="409"/>
      <c r="K237" s="411">
        <f>SUM(K234:K236)</f>
        <v>15386</v>
      </c>
      <c r="L237" s="411">
        <f>SUM(L234:L236)</f>
        <v>16000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5039</v>
      </c>
      <c r="E239" s="409"/>
      <c r="F239" s="409"/>
      <c r="G239" s="409"/>
      <c r="H239" s="409"/>
      <c r="I239" s="409"/>
      <c r="J239" s="409"/>
      <c r="K239" s="416">
        <f>D239</f>
        <v>5039</v>
      </c>
      <c r="L239" s="414">
        <v>5070</v>
      </c>
    </row>
    <row r="240" spans="1:12" x14ac:dyDescent="0.2">
      <c r="A240" s="1754" t="s">
        <v>959</v>
      </c>
      <c r="B240" s="265">
        <v>2320</v>
      </c>
      <c r="C240" s="409"/>
      <c r="D240" s="408">
        <v>11604</v>
      </c>
      <c r="E240" s="409"/>
      <c r="F240" s="409"/>
      <c r="G240" s="409"/>
      <c r="H240" s="409"/>
      <c r="I240" s="409"/>
      <c r="J240" s="409"/>
      <c r="K240" s="416">
        <f t="shared" ref="K240:K250" si="21">D240</f>
        <v>11604</v>
      </c>
      <c r="L240" s="408">
        <v>10650</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16643</v>
      </c>
      <c r="E251" s="409"/>
      <c r="F251" s="409"/>
      <c r="G251" s="409"/>
      <c r="H251" s="409"/>
      <c r="I251" s="409"/>
      <c r="J251" s="409"/>
      <c r="K251" s="411">
        <f>SUM(K239:K250)</f>
        <v>16643</v>
      </c>
      <c r="L251" s="411">
        <f>SUM(L239:L250)</f>
        <v>15720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20563</v>
      </c>
      <c r="E253" s="409"/>
      <c r="F253" s="409"/>
      <c r="G253" s="409"/>
      <c r="H253" s="409"/>
      <c r="I253" s="409"/>
      <c r="J253" s="409"/>
      <c r="K253" s="416">
        <f>D253</f>
        <v>20563</v>
      </c>
      <c r="L253" s="414">
        <v>21475</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20563</v>
      </c>
      <c r="E255" s="409"/>
      <c r="F255" s="409"/>
      <c r="G255" s="409"/>
      <c r="H255" s="409"/>
      <c r="I255" s="409"/>
      <c r="J255" s="409"/>
      <c r="K255" s="411">
        <f>SUM(K253:K254)</f>
        <v>20563</v>
      </c>
      <c r="L255" s="411">
        <f>SUM(L253:L254)</f>
        <v>21475</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7382</v>
      </c>
      <c r="E258" s="409"/>
      <c r="F258" s="409"/>
      <c r="G258" s="409"/>
      <c r="H258" s="409"/>
      <c r="I258" s="409"/>
      <c r="J258" s="409"/>
      <c r="K258" s="416">
        <f t="shared" ref="K258:K263" si="22">D258</f>
        <v>7382</v>
      </c>
      <c r="L258" s="408">
        <v>6250</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32782</v>
      </c>
      <c r="E260" s="409"/>
      <c r="F260" s="409"/>
      <c r="G260" s="409"/>
      <c r="H260" s="409"/>
      <c r="I260" s="409"/>
      <c r="J260" s="409"/>
      <c r="K260" s="416">
        <f t="shared" si="22"/>
        <v>32782</v>
      </c>
      <c r="L260" s="408">
        <v>35500</v>
      </c>
    </row>
    <row r="261" spans="1:12" x14ac:dyDescent="0.2">
      <c r="A261" s="1754" t="s">
        <v>1107</v>
      </c>
      <c r="B261" s="265">
        <v>2550</v>
      </c>
      <c r="C261" s="409"/>
      <c r="D261" s="408">
        <v>21558</v>
      </c>
      <c r="E261" s="409"/>
      <c r="F261" s="409"/>
      <c r="G261" s="409"/>
      <c r="H261" s="409"/>
      <c r="I261" s="409"/>
      <c r="J261" s="409"/>
      <c r="K261" s="416">
        <f t="shared" si="22"/>
        <v>21558</v>
      </c>
      <c r="L261" s="408">
        <v>23600</v>
      </c>
    </row>
    <row r="262" spans="1:12" x14ac:dyDescent="0.2">
      <c r="A262" s="1754" t="s">
        <v>106</v>
      </c>
      <c r="B262" s="265">
        <v>2560</v>
      </c>
      <c r="C262" s="409"/>
      <c r="D262" s="408">
        <v>16335</v>
      </c>
      <c r="E262" s="409"/>
      <c r="F262" s="409"/>
      <c r="G262" s="409"/>
      <c r="H262" s="409"/>
      <c r="I262" s="409"/>
      <c r="J262" s="409"/>
      <c r="K262" s="416">
        <f t="shared" si="22"/>
        <v>16335</v>
      </c>
      <c r="L262" s="408">
        <v>19700</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78057</v>
      </c>
      <c r="E264" s="409"/>
      <c r="F264" s="409"/>
      <c r="G264" s="409"/>
      <c r="H264" s="409"/>
      <c r="I264" s="409"/>
      <c r="J264" s="409"/>
      <c r="K264" s="411">
        <f>SUM(K257:K263)</f>
        <v>78057</v>
      </c>
      <c r="L264" s="411">
        <f>SUM(L257:L263)</f>
        <v>85050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138030</v>
      </c>
      <c r="E273" s="409"/>
      <c r="F273" s="409"/>
      <c r="G273" s="409"/>
      <c r="H273" s="409"/>
      <c r="I273" s="409"/>
      <c r="J273" s="409"/>
      <c r="K273" s="421">
        <f>SUM(K232,K237,K251,K255,K264,K271,K272)</f>
        <v>138030</v>
      </c>
      <c r="L273" s="421">
        <f>SUM(L232,L237,L251,L255,L264,L271,L272)</f>
        <v>147370</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1849</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93" t="s">
        <v>584</v>
      </c>
      <c r="B288" s="2295"/>
      <c r="C288" s="409"/>
      <c r="D288" s="411">
        <f>SUM(D223,D273,D274,D278)</f>
        <v>208525</v>
      </c>
      <c r="E288" s="409"/>
      <c r="F288" s="409"/>
      <c r="G288" s="409"/>
      <c r="H288" s="411">
        <f>H286</f>
        <v>0</v>
      </c>
      <c r="I288" s="409"/>
      <c r="J288" s="409"/>
      <c r="K288" s="411">
        <f>SUM(K223,K273,K274,K278,K286,K287)</f>
        <v>208525</v>
      </c>
      <c r="L288" s="411">
        <f>SUM(L223,L273,L274,L278,L286,L287)</f>
        <v>224325</v>
      </c>
    </row>
    <row r="289" spans="1:14" ht="23.25" thickTop="1" x14ac:dyDescent="0.2">
      <c r="A289" s="891" t="s">
        <v>1155</v>
      </c>
      <c r="B289" s="892"/>
      <c r="C289" s="409"/>
      <c r="D289" s="412"/>
      <c r="E289" s="409"/>
      <c r="F289" s="409"/>
      <c r="G289" s="409"/>
      <c r="H289" s="437"/>
      <c r="I289" s="409"/>
      <c r="J289" s="409"/>
      <c r="K289" s="436">
        <f>'Revenues 9-14'!G275-'Expenditures 15-22'!K288</f>
        <v>54340</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2" t="s">
        <v>149</v>
      </c>
      <c r="B291" s="2286"/>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v>3482</v>
      </c>
      <c r="F294" s="408"/>
      <c r="G294" s="408">
        <v>80292</v>
      </c>
      <c r="H294" s="408"/>
      <c r="I294" s="432"/>
      <c r="J294" s="432"/>
      <c r="K294" s="410">
        <f>SUM(C294:J294)</f>
        <v>83774</v>
      </c>
      <c r="L294" s="432"/>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3482</v>
      </c>
      <c r="F296" s="421">
        <f t="shared" si="23"/>
        <v>0</v>
      </c>
      <c r="G296" s="421">
        <f t="shared" si="23"/>
        <v>80292</v>
      </c>
      <c r="H296" s="421">
        <f t="shared" si="23"/>
        <v>0</v>
      </c>
      <c r="I296" s="421">
        <f t="shared" si="23"/>
        <v>0</v>
      </c>
      <c r="J296" s="421">
        <f t="shared" si="23"/>
        <v>0</v>
      </c>
      <c r="K296" s="421">
        <f t="shared" si="23"/>
        <v>83774</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1849</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91" t="s">
        <v>314</v>
      </c>
      <c r="B305" s="2292"/>
      <c r="C305" s="411">
        <f>SUM(C296)</f>
        <v>0</v>
      </c>
      <c r="D305" s="411">
        <f>SUM(D296)</f>
        <v>0</v>
      </c>
      <c r="E305" s="411">
        <f>SUM(E296,E303)</f>
        <v>3482</v>
      </c>
      <c r="F305" s="411">
        <f>SUM(F296)</f>
        <v>0</v>
      </c>
      <c r="G305" s="411">
        <f>SUM(G296)</f>
        <v>80292</v>
      </c>
      <c r="H305" s="411">
        <f>SUM(H296,H303)</f>
        <v>0</v>
      </c>
      <c r="I305" s="411">
        <f>SUM(I296)</f>
        <v>0</v>
      </c>
      <c r="J305" s="411">
        <f>SUM(J296)</f>
        <v>0</v>
      </c>
      <c r="K305" s="411">
        <f>SUM(K296,K303,K304)</f>
        <v>83774</v>
      </c>
      <c r="L305" s="411">
        <f>SUM(L296,L303,L304)</f>
        <v>0</v>
      </c>
    </row>
    <row r="306" spans="1:14" ht="23.25" customHeight="1" thickTop="1" x14ac:dyDescent="0.2">
      <c r="A306" s="2287" t="s">
        <v>1155</v>
      </c>
      <c r="B306" s="2288"/>
      <c r="C306" s="415"/>
      <c r="D306" s="415"/>
      <c r="E306" s="415"/>
      <c r="F306" s="415"/>
      <c r="G306" s="415"/>
      <c r="H306" s="415"/>
      <c r="I306" s="415"/>
      <c r="J306" s="415"/>
      <c r="K306" s="426">
        <f>'Revenues 9-14'!H275-'Expenditures 15-22'!K305</f>
        <v>-67822</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8" t="s">
        <v>155</v>
      </c>
      <c r="B308" s="2299"/>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300" t="s">
        <v>1049</v>
      </c>
      <c r="B310" s="2299"/>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41573</v>
      </c>
      <c r="F313" s="432"/>
      <c r="G313" s="432"/>
      <c r="H313" s="432"/>
      <c r="I313" s="432"/>
      <c r="J313" s="432"/>
      <c r="K313" s="1051">
        <f t="shared" ref="K313:K320" si="24">SUM(C313:J313)</f>
        <v>41573</v>
      </c>
      <c r="L313" s="432">
        <v>46561</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v>2500</v>
      </c>
      <c r="M314" s="899"/>
      <c r="N314" s="899"/>
    </row>
    <row r="315" spans="1:14" s="18" customFormat="1" x14ac:dyDescent="0.2">
      <c r="A315" s="881" t="s">
        <v>272</v>
      </c>
      <c r="B315" s="525" t="s">
        <v>321</v>
      </c>
      <c r="C315" s="432"/>
      <c r="D315" s="432"/>
      <c r="E315" s="432">
        <v>46137</v>
      </c>
      <c r="F315" s="432"/>
      <c r="G315" s="432"/>
      <c r="H315" s="432"/>
      <c r="I315" s="432"/>
      <c r="J315" s="432"/>
      <c r="K315" s="1051">
        <f t="shared" si="24"/>
        <v>46137</v>
      </c>
      <c r="L315" s="432">
        <v>46574</v>
      </c>
      <c r="M315" s="899"/>
      <c r="N315" s="899"/>
    </row>
    <row r="316" spans="1:14" s="18" customFormat="1" x14ac:dyDescent="0.2">
      <c r="A316" s="881" t="s">
        <v>797</v>
      </c>
      <c r="B316" s="525" t="s">
        <v>322</v>
      </c>
      <c r="C316" s="432"/>
      <c r="D316" s="432"/>
      <c r="E316" s="432">
        <v>4024</v>
      </c>
      <c r="F316" s="432"/>
      <c r="G316" s="432"/>
      <c r="H316" s="432"/>
      <c r="I316" s="432"/>
      <c r="J316" s="432"/>
      <c r="K316" s="1051">
        <f t="shared" si="24"/>
        <v>4024</v>
      </c>
      <c r="L316" s="432">
        <v>4350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197376</v>
      </c>
      <c r="D318" s="432"/>
      <c r="E318" s="432">
        <v>2312</v>
      </c>
      <c r="F318" s="432"/>
      <c r="G318" s="432"/>
      <c r="H318" s="432"/>
      <c r="I318" s="432"/>
      <c r="J318" s="432"/>
      <c r="K318" s="1051">
        <f t="shared" si="24"/>
        <v>199688</v>
      </c>
      <c r="L318" s="432">
        <v>202376</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20381</v>
      </c>
      <c r="F320" s="432"/>
      <c r="G320" s="432"/>
      <c r="H320" s="432"/>
      <c r="I320" s="432"/>
      <c r="J320" s="432"/>
      <c r="K320" s="1051">
        <f t="shared" si="24"/>
        <v>20381</v>
      </c>
      <c r="L320" s="432">
        <v>6000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v>13922</v>
      </c>
      <c r="F322" s="683"/>
      <c r="G322" s="683"/>
      <c r="H322" s="683"/>
      <c r="I322" s="683"/>
      <c r="J322" s="683"/>
      <c r="K322" s="1212">
        <f>SUM(C322:J322)</f>
        <v>13922</v>
      </c>
      <c r="L322" s="683">
        <v>13046</v>
      </c>
      <c r="M322" s="899"/>
      <c r="N322" s="899"/>
    </row>
    <row r="323" spans="1:14" s="18" customFormat="1" ht="12.75" customHeight="1" thickBot="1" x14ac:dyDescent="0.25">
      <c r="A323" s="1790" t="s">
        <v>813</v>
      </c>
      <c r="B323" s="528" t="s">
        <v>649</v>
      </c>
      <c r="C323" s="1052">
        <f>SUM(C312:C322)</f>
        <v>197376</v>
      </c>
      <c r="D323" s="1052">
        <f t="shared" ref="D323:J323" si="25">SUM(D312:D322)</f>
        <v>0</v>
      </c>
      <c r="E323" s="1052">
        <f t="shared" si="25"/>
        <v>128349</v>
      </c>
      <c r="F323" s="1052">
        <f t="shared" si="25"/>
        <v>0</v>
      </c>
      <c r="G323" s="1052">
        <f t="shared" si="25"/>
        <v>0</v>
      </c>
      <c r="H323" s="1052">
        <f t="shared" si="25"/>
        <v>0</v>
      </c>
      <c r="I323" s="1052">
        <f t="shared" si="25"/>
        <v>0</v>
      </c>
      <c r="J323" s="1052">
        <f t="shared" si="25"/>
        <v>0</v>
      </c>
      <c r="K323" s="1052">
        <f>SUM(K312:K322)</f>
        <v>325725</v>
      </c>
      <c r="L323" s="1052">
        <f>SUM(L312:L322)</f>
        <v>321407</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197376</v>
      </c>
      <c r="D331" s="1052">
        <f t="shared" ref="D331:J331" si="26">SUM(D323)</f>
        <v>0</v>
      </c>
      <c r="E331" s="1052">
        <f t="shared" si="26"/>
        <v>128349</v>
      </c>
      <c r="F331" s="1052">
        <f t="shared" si="26"/>
        <v>0</v>
      </c>
      <c r="G331" s="1052">
        <f t="shared" si="26"/>
        <v>0</v>
      </c>
      <c r="H331" s="1052">
        <f>SUM(H323,H329)</f>
        <v>0</v>
      </c>
      <c r="I331" s="1052">
        <f t="shared" si="26"/>
        <v>0</v>
      </c>
      <c r="J331" s="1052">
        <f t="shared" si="26"/>
        <v>0</v>
      </c>
      <c r="K331" s="1052">
        <f>SUM(K323,K329)</f>
        <v>325725</v>
      </c>
      <c r="L331" s="421">
        <f>SUM(L323,L329,L330)</f>
        <v>321407</v>
      </c>
    </row>
    <row r="332" spans="1:14" ht="12.75" customHeight="1" thickTop="1" x14ac:dyDescent="0.2">
      <c r="A332" s="2289" t="s">
        <v>1155</v>
      </c>
      <c r="B332" s="2290"/>
      <c r="C332" s="409"/>
      <c r="D332" s="409"/>
      <c r="E332" s="409"/>
      <c r="F332" s="409"/>
      <c r="G332" s="409"/>
      <c r="H332" s="409"/>
      <c r="I332" s="409"/>
      <c r="J332" s="409"/>
      <c r="K332" s="1055">
        <f>'Revenues 9-14'!J275-'Expenditures 15-22'!K331</f>
        <v>72055</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1" t="s">
        <v>1120</v>
      </c>
      <c r="B334" s="2141"/>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v>300</v>
      </c>
      <c r="F337" s="408"/>
      <c r="G337" s="408">
        <v>431740</v>
      </c>
      <c r="H337" s="408"/>
      <c r="I337" s="432"/>
      <c r="J337" s="432"/>
      <c r="K337" s="410">
        <f>SUM(C337:J337)</f>
        <v>432040</v>
      </c>
      <c r="L337" s="408">
        <v>432040</v>
      </c>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300</v>
      </c>
      <c r="F339" s="411">
        <f t="shared" si="27"/>
        <v>0</v>
      </c>
      <c r="G339" s="411">
        <f t="shared" si="27"/>
        <v>431740</v>
      </c>
      <c r="H339" s="411">
        <f t="shared" si="27"/>
        <v>0</v>
      </c>
      <c r="I339" s="411">
        <f t="shared" si="27"/>
        <v>0</v>
      </c>
      <c r="J339" s="411">
        <f t="shared" si="27"/>
        <v>0</v>
      </c>
      <c r="K339" s="411">
        <f t="shared" si="27"/>
        <v>432040</v>
      </c>
      <c r="L339" s="411">
        <f t="shared" si="27"/>
        <v>432040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300</v>
      </c>
      <c r="F341" s="411">
        <f t="shared" si="28"/>
        <v>0</v>
      </c>
      <c r="G341" s="411">
        <f t="shared" si="28"/>
        <v>431740</v>
      </c>
      <c r="H341" s="411">
        <f t="shared" si="28"/>
        <v>0</v>
      </c>
      <c r="I341" s="411">
        <f t="shared" si="28"/>
        <v>0</v>
      </c>
      <c r="J341" s="411">
        <f t="shared" si="28"/>
        <v>0</v>
      </c>
      <c r="K341" s="411">
        <f t="shared" si="28"/>
        <v>432040</v>
      </c>
      <c r="L341" s="411">
        <f t="shared" si="28"/>
        <v>432040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1849</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300</v>
      </c>
      <c r="F354" s="411">
        <f t="shared" si="29"/>
        <v>0</v>
      </c>
      <c r="G354" s="411">
        <f t="shared" si="29"/>
        <v>431740</v>
      </c>
      <c r="H354" s="411">
        <f t="shared" si="29"/>
        <v>0</v>
      </c>
      <c r="I354" s="411">
        <f t="shared" si="29"/>
        <v>0</v>
      </c>
      <c r="J354" s="411">
        <f t="shared" si="29"/>
        <v>0</v>
      </c>
      <c r="K354" s="411">
        <f t="shared" si="29"/>
        <v>432040</v>
      </c>
      <c r="L354" s="411">
        <f>SUM(L341,L344,L352,L353)</f>
        <v>432040</v>
      </c>
    </row>
    <row r="355" spans="1:14" ht="23.25" thickTop="1" x14ac:dyDescent="0.2">
      <c r="A355" s="1793" t="s">
        <v>1155</v>
      </c>
      <c r="B355" s="465"/>
      <c r="C355" s="428"/>
      <c r="D355" s="428"/>
      <c r="E355" s="415"/>
      <c r="F355" s="415"/>
      <c r="G355" s="415"/>
      <c r="H355" s="415"/>
      <c r="I355" s="415"/>
      <c r="J355" s="413"/>
      <c r="K355" s="410">
        <f>'Revenues 9-14'!K275-'Expenditures 15-22'!K354</f>
        <v>-402966</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&amp;CThe Notes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6" t="str">
        <f>"District's Accounting Basis is " &amp;AUDITCHECK!D29</f>
        <v>District's Accounting Basis is CASH</v>
      </c>
      <c r="B1" s="2307"/>
      <c r="C1" s="929" t="s">
        <v>1290</v>
      </c>
      <c r="D1" s="2301" t="s">
        <v>1291</v>
      </c>
      <c r="E1" s="2302"/>
      <c r="F1" s="2302"/>
      <c r="G1" s="2302"/>
      <c r="H1" s="2302"/>
      <c r="I1" s="2302"/>
      <c r="J1" s="2302"/>
      <c r="K1" s="2302"/>
      <c r="L1" s="2303"/>
      <c r="M1" s="2304" t="s">
        <v>212</v>
      </c>
      <c r="N1" s="2305"/>
    </row>
    <row r="2" spans="1:16" ht="13.5" customHeight="1" x14ac:dyDescent="0.2">
      <c r="A2" s="2308"/>
      <c r="B2" s="2309"/>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1856</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1857</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10"/>
      <c r="C50" s="2311"/>
      <c r="D50" s="2311"/>
      <c r="E50" s="2311"/>
      <c r="F50" s="2311"/>
      <c r="G50" s="2311"/>
      <c r="H50" s="2311"/>
      <c r="I50" s="2311"/>
      <c r="J50" s="2312"/>
      <c r="K50" s="2312"/>
      <c r="L50" s="2312"/>
      <c r="M50" s="2313"/>
    </row>
    <row r="51" spans="1:13" x14ac:dyDescent="0.2">
      <c r="B51" s="2314"/>
      <c r="C51" s="2315"/>
      <c r="D51" s="2315"/>
      <c r="E51" s="2315"/>
      <c r="F51" s="2315"/>
      <c r="G51" s="2315"/>
      <c r="H51" s="2315"/>
      <c r="I51" s="2315"/>
      <c r="J51" s="2316"/>
      <c r="K51" s="2316"/>
      <c r="L51" s="2316"/>
      <c r="M51" s="2317"/>
    </row>
    <row r="52" spans="1:13" x14ac:dyDescent="0.2">
      <c r="B52" s="2314"/>
      <c r="C52" s="2315"/>
      <c r="D52" s="2315"/>
      <c r="E52" s="2315"/>
      <c r="F52" s="2315"/>
      <c r="G52" s="2315"/>
      <c r="H52" s="2315"/>
      <c r="I52" s="2315"/>
      <c r="J52" s="2316"/>
      <c r="K52" s="2316"/>
      <c r="L52" s="2316"/>
      <c r="M52" s="2317"/>
    </row>
    <row r="53" spans="1:13" x14ac:dyDescent="0.2">
      <c r="B53" s="2314"/>
      <c r="C53" s="2315"/>
      <c r="D53" s="2315"/>
      <c r="E53" s="2315"/>
      <c r="F53" s="2315"/>
      <c r="G53" s="2315"/>
      <c r="H53" s="2315"/>
      <c r="I53" s="2315"/>
      <c r="J53" s="2316"/>
      <c r="K53" s="2316"/>
      <c r="L53" s="2316"/>
      <c r="M53" s="2317"/>
    </row>
    <row r="54" spans="1:13" x14ac:dyDescent="0.2">
      <c r="B54" s="2314"/>
      <c r="C54" s="2315"/>
      <c r="D54" s="2315"/>
      <c r="E54" s="2315"/>
      <c r="F54" s="2315"/>
      <c r="G54" s="2315"/>
      <c r="H54" s="2315"/>
      <c r="I54" s="2315"/>
      <c r="J54" s="2316"/>
      <c r="K54" s="2316"/>
      <c r="L54" s="2316"/>
      <c r="M54" s="2317"/>
    </row>
    <row r="55" spans="1:13" ht="21.75" customHeight="1" x14ac:dyDescent="0.2">
      <c r="B55" s="2318"/>
      <c r="C55" s="2319"/>
      <c r="D55" s="2319"/>
      <c r="E55" s="2319"/>
      <c r="F55" s="2319"/>
      <c r="G55" s="2319"/>
      <c r="H55" s="2319"/>
      <c r="I55" s="2319"/>
      <c r="J55" s="2319"/>
      <c r="K55" s="2319"/>
      <c r="L55" s="2319"/>
      <c r="M55" s="2320"/>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X23" sqref="X23:AA2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1" t="s">
        <v>1868</v>
      </c>
      <c r="B2" s="827" t="s">
        <v>1981</v>
      </c>
      <c r="C2" s="1074" t="s">
        <v>1982</v>
      </c>
      <c r="D2" s="1074" t="s">
        <v>1983</v>
      </c>
      <c r="E2" s="1074" t="s">
        <v>1984</v>
      </c>
      <c r="F2" s="1074" t="s">
        <v>1985</v>
      </c>
    </row>
    <row r="3" spans="1:6" ht="12" customHeight="1" x14ac:dyDescent="0.2">
      <c r="A3" s="2322"/>
      <c r="B3" s="543"/>
      <c r="C3" s="825"/>
      <c r="D3" s="826" t="s">
        <v>292</v>
      </c>
      <c r="E3" s="825"/>
      <c r="F3" s="826" t="s">
        <v>293</v>
      </c>
    </row>
    <row r="4" spans="1:6" ht="13.7" customHeight="1" x14ac:dyDescent="0.2">
      <c r="A4" s="541" t="s">
        <v>1350</v>
      </c>
      <c r="B4" s="556">
        <f>'Revenues 9-14'!C5</f>
        <v>1626274</v>
      </c>
      <c r="C4" s="508">
        <v>157299</v>
      </c>
      <c r="D4" s="557">
        <f>B4-C4</f>
        <v>1468975</v>
      </c>
      <c r="E4" s="508">
        <v>1699960</v>
      </c>
      <c r="F4" s="557">
        <f>E4-C4</f>
        <v>1542661</v>
      </c>
    </row>
    <row r="5" spans="1:6" ht="13.7" customHeight="1" x14ac:dyDescent="0.2">
      <c r="A5" s="541" t="s">
        <v>1016</v>
      </c>
      <c r="B5" s="556">
        <f>'Revenues 9-14'!D5</f>
        <v>290406</v>
      </c>
      <c r="C5" s="508">
        <v>28089</v>
      </c>
      <c r="D5" s="557">
        <f t="shared" ref="D5:D18" si="0">B5-C5</f>
        <v>262317</v>
      </c>
      <c r="E5" s="508">
        <v>303564</v>
      </c>
      <c r="F5" s="557">
        <f>E5-C5</f>
        <v>275475</v>
      </c>
    </row>
    <row r="6" spans="1:6" ht="13.7" customHeight="1" x14ac:dyDescent="0.2">
      <c r="A6" s="541" t="s">
        <v>472</v>
      </c>
      <c r="B6" s="556">
        <f>'Revenues 9-14'!E5</f>
        <v>185840</v>
      </c>
      <c r="C6" s="508">
        <v>17106</v>
      </c>
      <c r="D6" s="557">
        <f t="shared" si="0"/>
        <v>168734</v>
      </c>
      <c r="E6" s="508">
        <v>184871</v>
      </c>
      <c r="F6" s="557">
        <f t="shared" ref="F6:F18" si="1">E6-C6</f>
        <v>167765</v>
      </c>
    </row>
    <row r="7" spans="1:6" ht="13.7" customHeight="1" x14ac:dyDescent="0.2">
      <c r="A7" s="541" t="s">
        <v>161</v>
      </c>
      <c r="B7" s="556">
        <f>'Revenues 9-14'!F5</f>
        <v>116164</v>
      </c>
      <c r="C7" s="508">
        <v>11236</v>
      </c>
      <c r="D7" s="557">
        <f t="shared" si="0"/>
        <v>104928</v>
      </c>
      <c r="E7" s="508">
        <v>121426</v>
      </c>
      <c r="F7" s="557">
        <f t="shared" si="1"/>
        <v>110190</v>
      </c>
    </row>
    <row r="8" spans="1:6" ht="13.7" customHeight="1" x14ac:dyDescent="0.2">
      <c r="A8" s="541" t="s">
        <v>1380</v>
      </c>
      <c r="B8" s="556">
        <f>'Revenues 9-14'!G5</f>
        <v>127277</v>
      </c>
      <c r="C8" s="508">
        <v>10550</v>
      </c>
      <c r="D8" s="557">
        <f t="shared" si="0"/>
        <v>116727</v>
      </c>
      <c r="E8" s="508">
        <v>114019</v>
      </c>
      <c r="F8" s="557">
        <f t="shared" si="1"/>
        <v>103469</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29040</v>
      </c>
      <c r="C10" s="508">
        <v>2809</v>
      </c>
      <c r="D10" s="557">
        <f t="shared" si="0"/>
        <v>26231</v>
      </c>
      <c r="E10" s="508">
        <v>30356</v>
      </c>
      <c r="F10" s="557">
        <f t="shared" si="1"/>
        <v>27547</v>
      </c>
    </row>
    <row r="11" spans="1:6" x14ac:dyDescent="0.2">
      <c r="A11" s="541" t="s">
        <v>470</v>
      </c>
      <c r="B11" s="556">
        <f>'Revenues 9-14'!J5</f>
        <v>396636</v>
      </c>
      <c r="C11" s="508">
        <v>37477</v>
      </c>
      <c r="D11" s="557">
        <f t="shared" si="0"/>
        <v>359159</v>
      </c>
      <c r="E11" s="508">
        <v>405015</v>
      </c>
      <c r="F11" s="557">
        <f t="shared" si="1"/>
        <v>367538</v>
      </c>
    </row>
    <row r="12" spans="1:6" ht="13.7" customHeight="1" x14ac:dyDescent="0.2">
      <c r="A12" s="541" t="s">
        <v>163</v>
      </c>
      <c r="B12" s="556">
        <f>'Revenues 9-14'!K5</f>
        <v>29040</v>
      </c>
      <c r="C12" s="508">
        <v>2809</v>
      </c>
      <c r="D12" s="557">
        <f t="shared" si="0"/>
        <v>26231</v>
      </c>
      <c r="E12" s="508">
        <v>30356</v>
      </c>
      <c r="F12" s="557">
        <f t="shared" si="1"/>
        <v>27547</v>
      </c>
    </row>
    <row r="13" spans="1:6" ht="13.7" customHeight="1" x14ac:dyDescent="0.2">
      <c r="A13" s="541" t="s">
        <v>1090</v>
      </c>
      <c r="B13" s="556">
        <f>SUM('Revenues 9-14'!C6:D6)</f>
        <v>29040</v>
      </c>
      <c r="C13" s="508">
        <v>2809</v>
      </c>
      <c r="D13" s="557">
        <f t="shared" si="0"/>
        <v>26231</v>
      </c>
      <c r="E13" s="508">
        <v>30356</v>
      </c>
      <c r="F13" s="557">
        <f t="shared" si="1"/>
        <v>27547</v>
      </c>
    </row>
    <row r="14" spans="1:6" ht="13.7" customHeight="1" x14ac:dyDescent="0.2">
      <c r="A14" s="541" t="s">
        <v>471</v>
      </c>
      <c r="B14" s="556">
        <f>SUM('Revenues 9-14'!C7:D7,'Revenues 9-14'!F7:H7)</f>
        <v>23232</v>
      </c>
      <c r="C14" s="508">
        <v>2247</v>
      </c>
      <c r="D14" s="557">
        <f t="shared" si="0"/>
        <v>20985</v>
      </c>
      <c r="E14" s="508">
        <v>24285</v>
      </c>
      <c r="F14" s="557">
        <f t="shared" si="1"/>
        <v>22038</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127277</v>
      </c>
      <c r="C16" s="508">
        <v>10550</v>
      </c>
      <c r="D16" s="557">
        <f t="shared" si="0"/>
        <v>116727</v>
      </c>
      <c r="E16" s="508">
        <v>114019</v>
      </c>
      <c r="F16" s="557">
        <f t="shared" si="1"/>
        <v>103469</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2980226</v>
      </c>
      <c r="C19" s="558">
        <f>SUM(C4:C18)</f>
        <v>282981</v>
      </c>
      <c r="D19" s="558">
        <f>SUM(D4:D18)</f>
        <v>2697245</v>
      </c>
      <c r="E19" s="558">
        <f>SUM(E4:E18)</f>
        <v>3058227</v>
      </c>
      <c r="F19" s="558">
        <f>SUM(F4:F18)</f>
        <v>2775246</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3" colorId="8" zoomScale="110" zoomScaleNormal="110" workbookViewId="0">
      <selection activeCell="X23" sqref="X23:AA2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7" t="s">
        <v>714</v>
      </c>
      <c r="B1" s="2328"/>
      <c r="C1" s="829"/>
    </row>
    <row r="2" spans="1:7" ht="33.75" customHeight="1" x14ac:dyDescent="0.2">
      <c r="A2" s="2336" t="s">
        <v>1870</v>
      </c>
      <c r="B2" s="2337"/>
      <c r="C2" s="1570" t="s">
        <v>1986</v>
      </c>
      <c r="D2" s="1570" t="s">
        <v>1987</v>
      </c>
      <c r="E2" s="1570" t="s">
        <v>1988</v>
      </c>
      <c r="F2" s="1570" t="s">
        <v>1989</v>
      </c>
    </row>
    <row r="3" spans="1:7" ht="23.25" customHeight="1" x14ac:dyDescent="0.2">
      <c r="A3" s="2342" t="s">
        <v>1304</v>
      </c>
      <c r="B3" s="2343"/>
      <c r="C3" s="2329"/>
      <c r="D3" s="2330"/>
      <c r="E3" s="2330"/>
      <c r="F3" s="2331"/>
    </row>
    <row r="4" spans="1:7" ht="12.75" customHeight="1" thickBot="1" x14ac:dyDescent="0.25">
      <c r="A4" s="2325" t="s">
        <v>715</v>
      </c>
      <c r="B4" s="2338"/>
      <c r="C4" s="917"/>
      <c r="D4" s="917"/>
      <c r="E4" s="917"/>
      <c r="F4" s="1545">
        <f>SUM(C4+D4)-E4</f>
        <v>0</v>
      </c>
    </row>
    <row r="5" spans="1:7" ht="13.5" thickTop="1" x14ac:dyDescent="0.2">
      <c r="A5" s="2339" t="s">
        <v>1300</v>
      </c>
      <c r="B5" s="2324"/>
      <c r="C5" s="2332"/>
      <c r="D5" s="2333"/>
      <c r="E5" s="2333"/>
      <c r="F5" s="2334"/>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0" t="s">
        <v>716</v>
      </c>
      <c r="B15" s="2341"/>
      <c r="C15" s="1545">
        <f>SUM(C6:C14)</f>
        <v>0</v>
      </c>
      <c r="D15" s="1545">
        <f>SUM(D6:D14)</f>
        <v>0</v>
      </c>
      <c r="E15" s="1545">
        <f>SUM(E6:E14)</f>
        <v>0</v>
      </c>
      <c r="F15" s="1545">
        <f>SUM(F6:F14)</f>
        <v>0</v>
      </c>
      <c r="G15" s="677"/>
    </row>
    <row r="16" spans="1:7" s="55" customFormat="1" ht="13.5" thickTop="1" x14ac:dyDescent="0.2">
      <c r="A16" s="2335" t="s">
        <v>1301</v>
      </c>
      <c r="B16" s="2324"/>
      <c r="C16" s="2332"/>
      <c r="D16" s="2333"/>
      <c r="E16" s="2333"/>
      <c r="F16" s="2334"/>
    </row>
    <row r="17" spans="1:11" ht="12.75" customHeight="1" thickBot="1" x14ac:dyDescent="0.25">
      <c r="A17" s="2350" t="s">
        <v>67</v>
      </c>
      <c r="B17" s="2351"/>
      <c r="C17" s="1546"/>
      <c r="D17" s="508"/>
      <c r="E17" s="1546"/>
      <c r="F17" s="1545">
        <f>SUM(C17+D17)-E17</f>
        <v>0</v>
      </c>
    </row>
    <row r="18" spans="1:11" ht="12.75" customHeight="1" thickTop="1" thickBot="1" x14ac:dyDescent="0.25">
      <c r="A18" s="2350" t="s">
        <v>7</v>
      </c>
      <c r="B18" s="2351"/>
      <c r="C18" s="1546"/>
      <c r="D18" s="508"/>
      <c r="E18" s="1546"/>
      <c r="F18" s="1545">
        <f>SUM(C18+D18)-E18</f>
        <v>0</v>
      </c>
    </row>
    <row r="19" spans="1:11" ht="12.75" customHeight="1" thickTop="1" thickBot="1" x14ac:dyDescent="0.25">
      <c r="A19" s="2350" t="s">
        <v>447</v>
      </c>
      <c r="B19" s="2351"/>
      <c r="C19" s="1546"/>
      <c r="D19" s="508"/>
      <c r="E19" s="1546"/>
      <c r="F19" s="1545">
        <f>SUM(C19+D19)-E19</f>
        <v>0</v>
      </c>
    </row>
    <row r="20" spans="1:11" ht="12.75" customHeight="1" thickTop="1" thickBot="1" x14ac:dyDescent="0.25">
      <c r="A20" s="2352" t="s">
        <v>516</v>
      </c>
      <c r="B20" s="2353"/>
      <c r="C20" s="1546"/>
      <c r="D20" s="508"/>
      <c r="E20" s="1546"/>
      <c r="F20" s="1545">
        <f>SUM(C20+D20)-E20</f>
        <v>0</v>
      </c>
    </row>
    <row r="21" spans="1:11" ht="14.25" thickTop="1" thickBot="1" x14ac:dyDescent="0.25">
      <c r="A21" s="2325" t="s">
        <v>717</v>
      </c>
      <c r="B21" s="2341"/>
      <c r="C21" s="1545">
        <f>SUM(C17:C20)</f>
        <v>0</v>
      </c>
      <c r="D21" s="1545">
        <f>SUM(D17:D20)</f>
        <v>0</v>
      </c>
      <c r="E21" s="1545">
        <f>SUM(E17:E20)</f>
        <v>0</v>
      </c>
      <c r="F21" s="1545">
        <f>SUM(F17:F20)</f>
        <v>0</v>
      </c>
      <c r="G21" s="677"/>
    </row>
    <row r="22" spans="1:11" ht="13.5" thickTop="1" x14ac:dyDescent="0.2">
      <c r="A22" s="2354" t="s">
        <v>1302</v>
      </c>
      <c r="B22" s="2324"/>
      <c r="C22" s="2332"/>
      <c r="D22" s="2333"/>
      <c r="E22" s="2333"/>
      <c r="F22" s="2334"/>
    </row>
    <row r="23" spans="1:11" ht="23.25" customHeight="1" thickBot="1" x14ac:dyDescent="0.25">
      <c r="A23" s="2325" t="s">
        <v>718</v>
      </c>
      <c r="B23" s="2341"/>
      <c r="C23" s="917"/>
      <c r="D23" s="917"/>
      <c r="E23" s="917"/>
      <c r="F23" s="1545">
        <f>SUM(C23+D23)-E23</f>
        <v>0</v>
      </c>
      <c r="G23" s="677"/>
    </row>
    <row r="24" spans="1:11" ht="13.5" thickTop="1" x14ac:dyDescent="0.2">
      <c r="A24" s="2354" t="s">
        <v>1303</v>
      </c>
      <c r="B24" s="2324"/>
      <c r="C24" s="2332"/>
      <c r="D24" s="2333"/>
      <c r="E24" s="2333"/>
      <c r="F24" s="2334"/>
    </row>
    <row r="25" spans="1:11" ht="13.5" thickBot="1" x14ac:dyDescent="0.25">
      <c r="A25" s="2325" t="s">
        <v>719</v>
      </c>
      <c r="B25" s="2357"/>
      <c r="C25" s="917"/>
      <c r="D25" s="917"/>
      <c r="E25" s="917"/>
      <c r="F25" s="1545">
        <f>SUM(C25+D25)-E25</f>
        <v>0</v>
      </c>
      <c r="G25" s="677"/>
    </row>
    <row r="26" spans="1:11" ht="13.5" thickTop="1" x14ac:dyDescent="0.2">
      <c r="A26" s="2323" t="s">
        <v>743</v>
      </c>
      <c r="B26" s="2324"/>
      <c r="C26" s="1547"/>
      <c r="D26" s="1547"/>
      <c r="E26" s="1547"/>
      <c r="F26" s="1548"/>
    </row>
    <row r="27" spans="1:11" ht="13.5" thickBot="1" x14ac:dyDescent="0.25">
      <c r="A27" s="2325" t="s">
        <v>1237</v>
      </c>
      <c r="B27" s="2326"/>
      <c r="C27" s="508"/>
      <c r="D27" s="508"/>
      <c r="E27" s="508"/>
      <c r="F27" s="1545">
        <f>SUM(C27+D27)-E27</f>
        <v>0</v>
      </c>
      <c r="G27" s="677"/>
    </row>
    <row r="28" spans="1:11" ht="7.5" customHeight="1" thickTop="1" x14ac:dyDescent="0.2">
      <c r="A28" s="544"/>
    </row>
    <row r="29" spans="1:11" ht="23.25" customHeight="1" x14ac:dyDescent="0.2">
      <c r="A29" s="2355" t="s">
        <v>666</v>
      </c>
      <c r="B29" s="2356"/>
      <c r="C29" s="119"/>
      <c r="D29" s="119"/>
      <c r="E29" s="119"/>
      <c r="F29" s="119"/>
      <c r="G29" s="119"/>
      <c r="H29" s="119"/>
      <c r="I29" s="119"/>
      <c r="J29" s="119"/>
    </row>
    <row r="30" spans="1:11" ht="47.25" customHeight="1" x14ac:dyDescent="0.2">
      <c r="A30" s="749" t="s">
        <v>1238</v>
      </c>
      <c r="B30" s="129" t="s">
        <v>1314</v>
      </c>
      <c r="C30" s="129" t="s">
        <v>667</v>
      </c>
      <c r="D30" s="129" t="s">
        <v>1315</v>
      </c>
      <c r="E30" s="129" t="s">
        <v>1990</v>
      </c>
      <c r="F30" s="129" t="s">
        <v>1991</v>
      </c>
      <c r="G30" s="129" t="s">
        <v>1645</v>
      </c>
      <c r="H30" s="129" t="s">
        <v>1992</v>
      </c>
      <c r="I30" s="129" t="s">
        <v>1993</v>
      </c>
      <c r="J30" s="1239" t="s">
        <v>3</v>
      </c>
      <c r="K30" s="118"/>
    </row>
    <row r="31" spans="1:11" ht="12" customHeight="1" x14ac:dyDescent="0.2">
      <c r="A31" s="1094" t="s">
        <v>2126</v>
      </c>
      <c r="B31" s="650">
        <v>41061</v>
      </c>
      <c r="C31" s="1092">
        <v>200000</v>
      </c>
      <c r="D31" s="1551">
        <v>4</v>
      </c>
      <c r="E31" s="1092">
        <v>185000</v>
      </c>
      <c r="F31" s="1092"/>
      <c r="G31" s="1092"/>
      <c r="H31" s="1092">
        <v>185000</v>
      </c>
      <c r="I31" s="1093">
        <f>((E31+F31)-H31)+G31</f>
        <v>0</v>
      </c>
      <c r="J31" s="1092"/>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t="s">
        <v>2127</v>
      </c>
      <c r="B33" s="650">
        <v>42429</v>
      </c>
      <c r="C33" s="1092">
        <v>400000</v>
      </c>
      <c r="D33" s="1551">
        <v>4</v>
      </c>
      <c r="E33" s="1092">
        <v>400000</v>
      </c>
      <c r="F33" s="1092"/>
      <c r="G33" s="1092"/>
      <c r="H33" s="1092"/>
      <c r="I33" s="1093">
        <f t="shared" ref="I33:I48" si="1">((E33+F33)-H33)+G33</f>
        <v>400000</v>
      </c>
      <c r="J33" s="1092">
        <v>378441</v>
      </c>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t="s">
        <v>2128</v>
      </c>
      <c r="B35" s="650">
        <v>42186</v>
      </c>
      <c r="C35" s="1095">
        <v>46313</v>
      </c>
      <c r="D35" s="1551">
        <v>7</v>
      </c>
      <c r="E35" s="1095">
        <v>46313</v>
      </c>
      <c r="F35" s="1095"/>
      <c r="G35" s="1095"/>
      <c r="H35" s="1095">
        <v>22519</v>
      </c>
      <c r="I35" s="1093">
        <f t="shared" si="1"/>
        <v>23794</v>
      </c>
      <c r="J35" s="1095">
        <v>22512</v>
      </c>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646313</v>
      </c>
      <c r="D49" s="1550"/>
      <c r="E49" s="1093">
        <f t="shared" ref="E49:J49" si="2">SUM(E31:E48)</f>
        <v>631313</v>
      </c>
      <c r="F49" s="1093">
        <f t="shared" si="2"/>
        <v>0</v>
      </c>
      <c r="G49" s="1093">
        <f t="shared" si="2"/>
        <v>0</v>
      </c>
      <c r="H49" s="1093">
        <f t="shared" si="2"/>
        <v>207519</v>
      </c>
      <c r="I49" s="1093">
        <f t="shared" si="2"/>
        <v>423794</v>
      </c>
      <c r="J49" s="1093">
        <f t="shared" si="2"/>
        <v>400953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4" t="s">
        <v>668</v>
      </c>
      <c r="C52" s="2345"/>
      <c r="D52" s="2345"/>
      <c r="E52" s="123" t="s">
        <v>989</v>
      </c>
      <c r="F52" s="2346" t="s">
        <v>2128</v>
      </c>
      <c r="G52" s="2347"/>
      <c r="H52" s="117"/>
      <c r="I52" s="117"/>
      <c r="J52" s="120"/>
    </row>
    <row r="53" spans="1:11" ht="11.25" customHeight="1" x14ac:dyDescent="0.2">
      <c r="A53" s="745" t="s">
        <v>1064</v>
      </c>
      <c r="B53" s="124" t="s">
        <v>1105</v>
      </c>
      <c r="C53" s="120"/>
      <c r="D53" s="116"/>
      <c r="E53" s="123" t="s">
        <v>576</v>
      </c>
      <c r="F53" s="2348"/>
      <c r="G53" s="2349"/>
      <c r="H53" s="117"/>
      <c r="I53" s="117"/>
      <c r="J53" s="120"/>
    </row>
    <row r="54" spans="1:11" ht="11.25" customHeight="1" x14ac:dyDescent="0.2">
      <c r="A54" s="746" t="s">
        <v>1065</v>
      </c>
      <c r="B54" s="122" t="s">
        <v>1106</v>
      </c>
      <c r="C54" s="120"/>
      <c r="D54" s="116"/>
      <c r="E54" s="123" t="s">
        <v>577</v>
      </c>
      <c r="F54" s="2348"/>
      <c r="G54" s="234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5" colorId="8" zoomScale="110" zoomScaleNormal="110" workbookViewId="0">
      <selection activeCell="X23" sqref="X23:AA2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5" t="s">
        <v>1001</v>
      </c>
      <c r="B1" s="2376"/>
      <c r="C1" s="2376"/>
      <c r="D1" s="2376"/>
      <c r="E1" s="2376"/>
      <c r="F1" s="2376"/>
      <c r="G1" s="2377"/>
      <c r="H1" s="1228"/>
      <c r="I1" s="751"/>
      <c r="J1" s="750"/>
    </row>
    <row r="2" spans="1:11" ht="36.75" x14ac:dyDescent="0.2">
      <c r="A2" s="2361" t="s">
        <v>1871</v>
      </c>
      <c r="B2" s="2362"/>
      <c r="C2" s="2362"/>
      <c r="D2" s="2362"/>
      <c r="E2" s="2363"/>
      <c r="F2" s="1826" t="s">
        <v>1055</v>
      </c>
      <c r="G2" s="1827" t="s">
        <v>100</v>
      </c>
      <c r="H2" s="1827" t="s">
        <v>471</v>
      </c>
      <c r="I2" s="1827" t="s">
        <v>1354</v>
      </c>
      <c r="J2" s="1827" t="s">
        <v>1000</v>
      </c>
      <c r="K2" s="1827" t="s">
        <v>144</v>
      </c>
    </row>
    <row r="3" spans="1:11" x14ac:dyDescent="0.2">
      <c r="A3" s="2364" t="s">
        <v>1994</v>
      </c>
      <c r="B3" s="2365"/>
      <c r="C3" s="2365"/>
      <c r="D3" s="2365"/>
      <c r="E3" s="2366"/>
      <c r="F3" s="254"/>
      <c r="G3" s="559"/>
      <c r="H3" s="559"/>
      <c r="I3" s="559"/>
      <c r="J3" s="1205">
        <v>26407</v>
      </c>
      <c r="K3" s="1205">
        <v>5436</v>
      </c>
    </row>
    <row r="4" spans="1:11" x14ac:dyDescent="0.2">
      <c r="A4" s="2367" t="s">
        <v>427</v>
      </c>
      <c r="B4" s="2368"/>
      <c r="C4" s="2368"/>
      <c r="D4" s="2368"/>
      <c r="E4" s="2345"/>
      <c r="F4" s="546"/>
      <c r="G4" s="567"/>
      <c r="H4" s="566"/>
      <c r="I4" s="567"/>
      <c r="J4" s="1183"/>
      <c r="K4" s="1183"/>
    </row>
    <row r="5" spans="1:11" ht="13.5" customHeight="1" x14ac:dyDescent="0.2">
      <c r="A5" s="2378" t="s">
        <v>1236</v>
      </c>
      <c r="B5" s="2379"/>
      <c r="C5" s="2379"/>
      <c r="D5" s="2379"/>
      <c r="E5" s="2380"/>
      <c r="F5" s="1139" t="s">
        <v>992</v>
      </c>
      <c r="G5" s="565"/>
      <c r="H5" s="559">
        <v>23232</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v>10619</v>
      </c>
    </row>
    <row r="8" spans="1:11" x14ac:dyDescent="0.2">
      <c r="A8" s="643" t="s">
        <v>401</v>
      </c>
      <c r="B8" s="1831"/>
      <c r="C8" s="1831"/>
      <c r="D8" s="1831"/>
      <c r="E8" s="1832"/>
      <c r="F8" s="1139" t="s">
        <v>995</v>
      </c>
      <c r="G8" s="564"/>
      <c r="H8" s="564"/>
      <c r="I8" s="564"/>
      <c r="J8" s="1205">
        <v>15952</v>
      </c>
      <c r="K8" s="1183"/>
    </row>
    <row r="9" spans="1:11" x14ac:dyDescent="0.2">
      <c r="A9" s="643" t="s">
        <v>144</v>
      </c>
      <c r="B9" s="1831"/>
      <c r="C9" s="1831"/>
      <c r="D9" s="1831"/>
      <c r="E9" s="1832"/>
      <c r="F9" s="255" t="s">
        <v>997</v>
      </c>
      <c r="G9" s="564"/>
      <c r="H9" s="565"/>
      <c r="I9" s="565"/>
      <c r="J9" s="1203"/>
      <c r="K9" s="1205">
        <v>7983</v>
      </c>
    </row>
    <row r="10" spans="1:11" ht="12" customHeight="1" x14ac:dyDescent="0.2">
      <c r="A10" s="2381" t="s">
        <v>1837</v>
      </c>
      <c r="B10" s="2358"/>
      <c r="C10" s="2358"/>
      <c r="D10" s="2358"/>
      <c r="E10" s="2382"/>
      <c r="F10" s="1271" t="s">
        <v>1008</v>
      </c>
      <c r="G10" s="564"/>
      <c r="H10" s="1272"/>
      <c r="I10" s="559"/>
      <c r="J10" s="1205"/>
      <c r="K10" s="1205"/>
    </row>
    <row r="11" spans="1:11" x14ac:dyDescent="0.2">
      <c r="A11" s="2378" t="s">
        <v>166</v>
      </c>
      <c r="B11" s="2379"/>
      <c r="C11" s="2379"/>
      <c r="D11" s="2379"/>
      <c r="E11" s="2380"/>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23232</v>
      </c>
      <c r="I12" s="560">
        <f>SUM(I5:I11)</f>
        <v>0</v>
      </c>
      <c r="J12" s="560">
        <f>SUM(J5:J11)</f>
        <v>15952</v>
      </c>
      <c r="K12" s="560">
        <f>SUM(K5:K11)</f>
        <v>18602</v>
      </c>
    </row>
    <row r="13" spans="1:11" ht="12.75" customHeight="1" thickTop="1" x14ac:dyDescent="0.2">
      <c r="A13" s="2369" t="s">
        <v>428</v>
      </c>
      <c r="B13" s="2370"/>
      <c r="C13" s="2370"/>
      <c r="D13" s="2370"/>
      <c r="E13" s="2371"/>
      <c r="F13" s="1140"/>
      <c r="G13" s="561"/>
      <c r="H13" s="562"/>
      <c r="I13" s="563"/>
      <c r="J13" s="563"/>
      <c r="K13" s="563"/>
    </row>
    <row r="14" spans="1:11" x14ac:dyDescent="0.2">
      <c r="A14" s="2386" t="s">
        <v>524</v>
      </c>
      <c r="B14" s="2386"/>
      <c r="C14" s="2386"/>
      <c r="D14" s="2386"/>
      <c r="E14" s="2387"/>
      <c r="F14" s="256" t="s">
        <v>998</v>
      </c>
      <c r="G14" s="564"/>
      <c r="H14" s="559"/>
      <c r="I14" s="565"/>
      <c r="J14" s="1173"/>
      <c r="K14" s="1205">
        <v>15357</v>
      </c>
    </row>
    <row r="15" spans="1:11" x14ac:dyDescent="0.2">
      <c r="A15" s="2379" t="s">
        <v>5</v>
      </c>
      <c r="B15" s="2379"/>
      <c r="C15" s="2379"/>
      <c r="D15" s="2379"/>
      <c r="E15" s="2380"/>
      <c r="F15" s="256" t="s">
        <v>999</v>
      </c>
      <c r="G15" s="565"/>
      <c r="H15" s="559"/>
      <c r="I15" s="559"/>
      <c r="J15" s="1205">
        <v>83774</v>
      </c>
      <c r="K15" s="1205"/>
    </row>
    <row r="16" spans="1:11" ht="12.75" customHeight="1" x14ac:dyDescent="0.2">
      <c r="A16" s="2379" t="s">
        <v>336</v>
      </c>
      <c r="B16" s="2379"/>
      <c r="C16" s="2379"/>
      <c r="D16" s="2379"/>
      <c r="E16" s="2380"/>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72" t="s">
        <v>426</v>
      </c>
      <c r="B18" s="2373"/>
      <c r="C18" s="2373"/>
      <c r="D18" s="2373"/>
      <c r="E18" s="2374"/>
      <c r="F18" s="256" t="s">
        <v>1085</v>
      </c>
      <c r="G18" s="564"/>
      <c r="H18" s="564"/>
      <c r="I18" s="564"/>
      <c r="J18" s="1205"/>
      <c r="K18" s="1191"/>
    </row>
    <row r="19" spans="1:11" ht="25.5" customHeight="1" x14ac:dyDescent="0.2">
      <c r="A19" s="2389" t="s">
        <v>1996</v>
      </c>
      <c r="B19" s="2389"/>
      <c r="C19" s="2389"/>
      <c r="D19" s="2389"/>
      <c r="E19" s="2390"/>
      <c r="F19" s="256" t="s">
        <v>1086</v>
      </c>
      <c r="G19" s="564"/>
      <c r="H19" s="564"/>
      <c r="I19" s="564"/>
      <c r="J19" s="1205"/>
      <c r="K19" s="1191"/>
    </row>
    <row r="20" spans="1:11" ht="12.75" customHeight="1" x14ac:dyDescent="0.2">
      <c r="A20" s="2391" t="s">
        <v>1836</v>
      </c>
      <c r="B20" s="2392"/>
      <c r="C20" s="2392"/>
      <c r="D20" s="2392"/>
      <c r="E20" s="2393"/>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8" t="s">
        <v>1838</v>
      </c>
      <c r="B22" s="2358"/>
      <c r="C22" s="2358"/>
      <c r="D22" s="2358"/>
      <c r="E22" s="2388"/>
      <c r="F22" s="256" t="s">
        <v>1008</v>
      </c>
      <c r="G22" s="564"/>
      <c r="H22" s="559">
        <v>23232</v>
      </c>
      <c r="I22" s="559"/>
      <c r="J22" s="1206"/>
      <c r="K22" s="1205">
        <v>2978</v>
      </c>
    </row>
    <row r="23" spans="1:11" ht="12.75" customHeight="1" thickBot="1" x14ac:dyDescent="0.25">
      <c r="A23" s="1232" t="s">
        <v>1057</v>
      </c>
      <c r="B23" s="1227"/>
      <c r="C23" s="1227"/>
      <c r="D23" s="1227"/>
      <c r="E23" s="1233"/>
      <c r="F23" s="1192"/>
      <c r="G23" s="560">
        <f>SUM(G14:G16,G21,G22)</f>
        <v>0</v>
      </c>
      <c r="H23" s="560">
        <f>SUM(H14:H16,H21,H22)</f>
        <v>23232</v>
      </c>
      <c r="I23" s="560">
        <f>SUM(I14:I16,I21,I22)</f>
        <v>0</v>
      </c>
      <c r="J23" s="560">
        <f>SUM(J14:J16,J21,J22)</f>
        <v>83774</v>
      </c>
      <c r="K23" s="560">
        <f>SUM(K14:K16,K21,K22)</f>
        <v>18335</v>
      </c>
    </row>
    <row r="24" spans="1:11" ht="12.75" customHeight="1" thickTop="1" thickBot="1" x14ac:dyDescent="0.25">
      <c r="A24" s="1232" t="s">
        <v>1995</v>
      </c>
      <c r="B24" s="1200"/>
      <c r="C24" s="1200"/>
      <c r="D24" s="1200"/>
      <c r="E24" s="1234"/>
      <c r="F24" s="1235"/>
      <c r="G24" s="1207">
        <f>SUM(G3,G12)-G23</f>
        <v>0</v>
      </c>
      <c r="H24" s="1207">
        <f>SUM(H3,H12)-H23</f>
        <v>0</v>
      </c>
      <c r="I24" s="1207">
        <f>SUM(I3,I12)-I23</f>
        <v>0</v>
      </c>
      <c r="J24" s="1207">
        <f>SUM(J3,J12)-J23</f>
        <v>-41415</v>
      </c>
      <c r="K24" s="1207">
        <f>SUM(K3,K12)-K23</f>
        <v>5703</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-41415</v>
      </c>
      <c r="K26" s="1209">
        <f>K24-K25</f>
        <v>5703</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83"/>
      <c r="I31" s="2384"/>
      <c r="J31" s="2384"/>
      <c r="K31" s="2384"/>
    </row>
    <row r="32" spans="1:11" x14ac:dyDescent="0.2">
      <c r="A32" s="58"/>
      <c r="B32" s="9"/>
      <c r="C32" s="9"/>
      <c r="D32" s="9"/>
      <c r="E32" s="548"/>
      <c r="F32" s="1146" t="s">
        <v>620</v>
      </c>
      <c r="G32" s="568"/>
      <c r="H32" s="2385"/>
      <c r="I32" s="2384"/>
      <c r="J32" s="2384"/>
      <c r="K32" s="2384"/>
    </row>
    <row r="33" spans="1:11" x14ac:dyDescent="0.2">
      <c r="A33" s="1729" t="s">
        <v>1835</v>
      </c>
      <c r="B33" s="112"/>
      <c r="C33" s="112"/>
      <c r="D33" s="112"/>
      <c r="E33" s="112"/>
      <c r="F33" s="112"/>
      <c r="G33" s="569"/>
      <c r="H33" s="2385"/>
      <c r="I33" s="2384"/>
      <c r="J33" s="2384"/>
      <c r="K33" s="2384"/>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8" t="s">
        <v>621</v>
      </c>
      <c r="B41" s="2359"/>
      <c r="C41" s="2359"/>
      <c r="D41" s="2359"/>
      <c r="E41" s="2359"/>
      <c r="F41" s="2360"/>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X23" sqref="X23:AA2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4"/>
      <c r="K1" s="2395"/>
      <c r="L1" s="2395"/>
    </row>
    <row r="2" spans="1:14" ht="48" x14ac:dyDescent="0.2">
      <c r="A2" s="1819" t="s">
        <v>1872</v>
      </c>
      <c r="B2" s="627" t="s">
        <v>437</v>
      </c>
      <c r="C2" s="1506" t="s">
        <v>1997</v>
      </c>
      <c r="D2" s="1506" t="s">
        <v>1998</v>
      </c>
      <c r="E2" s="1506" t="s">
        <v>1999</v>
      </c>
      <c r="F2" s="1506" t="s">
        <v>2000</v>
      </c>
      <c r="G2" s="63" t="s">
        <v>690</v>
      </c>
      <c r="H2" s="1506" t="s">
        <v>2001</v>
      </c>
      <c r="I2" s="1506" t="s">
        <v>2002</v>
      </c>
      <c r="J2" s="1506" t="s">
        <v>2003</v>
      </c>
      <c r="K2" s="1506" t="s">
        <v>2004</v>
      </c>
      <c r="L2" s="1506" t="s">
        <v>2005</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135605</v>
      </c>
      <c r="D5" s="634"/>
      <c r="E5" s="634"/>
      <c r="F5" s="1057">
        <f>(C5+D5)-E5</f>
        <v>135605</v>
      </c>
      <c r="G5" s="630"/>
      <c r="H5" s="636"/>
      <c r="I5" s="636"/>
      <c r="J5" s="636"/>
      <c r="K5" s="641"/>
      <c r="L5" s="1056">
        <f>F5-K5</f>
        <v>135605</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5989548</v>
      </c>
      <c r="D8" s="635"/>
      <c r="E8" s="635"/>
      <c r="F8" s="1057">
        <f>(C8+D8)-E8</f>
        <v>5989548</v>
      </c>
      <c r="G8" s="631">
        <v>50</v>
      </c>
      <c r="H8" s="571">
        <v>5349507</v>
      </c>
      <c r="I8" s="571">
        <v>119793</v>
      </c>
      <c r="J8" s="571"/>
      <c r="K8" s="1056">
        <f>(H8+I8)-J8</f>
        <v>5469300</v>
      </c>
      <c r="L8" s="1056">
        <f>F8-K8</f>
        <v>520248</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2532569</v>
      </c>
      <c r="D10" s="1058">
        <v>431740</v>
      </c>
      <c r="E10" s="1058"/>
      <c r="F10" s="1059">
        <f>(C10+D10)-E10</f>
        <v>2964309</v>
      </c>
      <c r="G10" s="631">
        <v>20</v>
      </c>
      <c r="H10" s="1060">
        <v>1452308</v>
      </c>
      <c r="I10" s="1060">
        <v>126196</v>
      </c>
      <c r="J10" s="1060"/>
      <c r="K10" s="1056">
        <f>(H10+I10)-J10</f>
        <v>1578504</v>
      </c>
      <c r="L10" s="1056">
        <f>F10-K10</f>
        <v>1385805</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1014902</v>
      </c>
      <c r="D12" s="635">
        <v>145716</v>
      </c>
      <c r="E12" s="635">
        <v>18169</v>
      </c>
      <c r="F12" s="1057">
        <f>(C12+D12)-E12</f>
        <v>1142449</v>
      </c>
      <c r="G12" s="631">
        <v>10</v>
      </c>
      <c r="H12" s="571">
        <v>487291</v>
      </c>
      <c r="I12" s="571">
        <v>114244</v>
      </c>
      <c r="J12" s="571">
        <v>18169</v>
      </c>
      <c r="K12" s="1056">
        <f>(H12+I12)-J12</f>
        <v>583366</v>
      </c>
      <c r="L12" s="1056">
        <f>F12-K12</f>
        <v>559083</v>
      </c>
    </row>
    <row r="13" spans="1:14" ht="14.25" thickTop="1" thickBot="1" x14ac:dyDescent="0.25">
      <c r="A13" s="646" t="s">
        <v>1312</v>
      </c>
      <c r="B13" s="284">
        <v>252</v>
      </c>
      <c r="C13" s="635">
        <v>471415</v>
      </c>
      <c r="D13" s="635">
        <v>84746</v>
      </c>
      <c r="E13" s="635"/>
      <c r="F13" s="1057">
        <f>(C13+D13)-E13</f>
        <v>556161</v>
      </c>
      <c r="G13" s="631">
        <v>5</v>
      </c>
      <c r="H13" s="571">
        <v>419805</v>
      </c>
      <c r="I13" s="571">
        <v>42233</v>
      </c>
      <c r="J13" s="571"/>
      <c r="K13" s="1056">
        <f>(H13+I13)-J13</f>
        <v>462038</v>
      </c>
      <c r="L13" s="1056">
        <f>F13-K13</f>
        <v>94123</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10144039</v>
      </c>
      <c r="D16" s="637">
        <f>SUM(D3,D5:D6,D8:D10,D12:D15)</f>
        <v>662202</v>
      </c>
      <c r="E16" s="637">
        <f>SUM(E3,E5:E6,E8:E10,E12:E15)</f>
        <v>18169</v>
      </c>
      <c r="F16" s="637">
        <f>SUM(F3,F5:F6,F8:F10,F12:F15)</f>
        <v>10788072</v>
      </c>
      <c r="G16" s="631"/>
      <c r="H16" s="637">
        <f>SUM(H3,H6,H8:H10,H12:H14,)</f>
        <v>7708911</v>
      </c>
      <c r="I16" s="637">
        <f>SUM(I3,I6,I8:I10,I12:I14,)</f>
        <v>402466</v>
      </c>
      <c r="J16" s="637">
        <f>SUM(J3,J6,J8:J10,J12:J14,)</f>
        <v>18169</v>
      </c>
      <c r="K16" s="1057">
        <f>(H16+I16)-J16</f>
        <v>8093208</v>
      </c>
      <c r="L16" s="1057">
        <f>F16-K16</f>
        <v>2694864</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402466</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activeCell="X23" sqref="X23:AA23"/>
      <selection pane="bottomLeft" activeCell="X23" sqref="X23:AA23"/>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9" t="s">
        <v>2011</v>
      </c>
      <c r="B1" s="2400"/>
      <c r="C1" s="2400"/>
      <c r="D1" s="2400"/>
      <c r="E1" s="2400"/>
      <c r="F1" s="2401"/>
      <c r="G1" s="930"/>
    </row>
    <row r="2" spans="1:7" ht="13.5" thickBot="1" x14ac:dyDescent="0.25">
      <c r="A2" s="2402" t="s">
        <v>556</v>
      </c>
      <c r="B2" s="2403"/>
      <c r="C2" s="2403"/>
      <c r="D2" s="2403"/>
      <c r="E2" s="2403"/>
      <c r="F2" s="2404"/>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5"/>
      <c r="B5" s="2406"/>
      <c r="C5" s="2406"/>
      <c r="D5" s="2406"/>
      <c r="E5" s="2406"/>
      <c r="F5" s="2406"/>
    </row>
    <row r="6" spans="1:7" ht="13.5" customHeight="1" thickBot="1" x14ac:dyDescent="0.25">
      <c r="A6" s="2396" t="s">
        <v>1292</v>
      </c>
      <c r="B6" s="2397"/>
      <c r="C6" s="2397"/>
      <c r="D6" s="2397"/>
      <c r="E6" s="2397"/>
      <c r="F6" s="2398"/>
      <c r="G6" s="355"/>
    </row>
    <row r="7" spans="1:7" s="355" customFormat="1" ht="12" thickTop="1" x14ac:dyDescent="0.2">
      <c r="A7" s="933" t="s">
        <v>581</v>
      </c>
      <c r="B7" s="574"/>
      <c r="C7" s="575"/>
      <c r="D7" s="574"/>
      <c r="E7" s="575"/>
      <c r="F7" s="574"/>
    </row>
    <row r="8" spans="1:7" ht="12" customHeight="1" x14ac:dyDescent="0.2">
      <c r="A8" s="357" t="s">
        <v>527</v>
      </c>
      <c r="B8" s="934" t="s">
        <v>1800</v>
      </c>
      <c r="C8" s="356"/>
      <c r="D8" s="357" t="s">
        <v>580</v>
      </c>
      <c r="E8" s="575" t="s">
        <v>1112</v>
      </c>
      <c r="F8" s="935">
        <f>'Expenditures 15-22'!K114</f>
        <v>5173036</v>
      </c>
      <c r="G8" s="355"/>
    </row>
    <row r="9" spans="1:7" ht="12" customHeight="1" x14ac:dyDescent="0.2">
      <c r="A9" s="357" t="s">
        <v>528</v>
      </c>
      <c r="B9" s="934" t="s">
        <v>1801</v>
      </c>
      <c r="C9" s="356"/>
      <c r="D9" s="357" t="s">
        <v>580</v>
      </c>
      <c r="E9" s="575"/>
      <c r="F9" s="936">
        <f>'Expenditures 15-22'!K150</f>
        <v>304585</v>
      </c>
      <c r="G9" s="937"/>
    </row>
    <row r="10" spans="1:7" ht="12" customHeight="1" x14ac:dyDescent="0.2">
      <c r="A10" s="357" t="s">
        <v>578</v>
      </c>
      <c r="B10" s="934" t="s">
        <v>1802</v>
      </c>
      <c r="C10" s="356"/>
      <c r="D10" s="357" t="s">
        <v>580</v>
      </c>
      <c r="E10" s="575"/>
      <c r="F10" s="936">
        <f>'Expenditures 15-22'!K168</f>
        <v>188414</v>
      </c>
      <c r="G10" s="937"/>
    </row>
    <row r="11" spans="1:7" ht="12" customHeight="1" x14ac:dyDescent="0.2">
      <c r="A11" s="357" t="s">
        <v>529</v>
      </c>
      <c r="B11" s="934" t="s">
        <v>1803</v>
      </c>
      <c r="C11" s="356"/>
      <c r="D11" s="357" t="s">
        <v>580</v>
      </c>
      <c r="E11" s="575"/>
      <c r="F11" s="936">
        <f>'Expenditures 15-22'!K204</f>
        <v>355442</v>
      </c>
      <c r="G11" s="937"/>
    </row>
    <row r="12" spans="1:7" ht="12" customHeight="1" x14ac:dyDescent="0.2">
      <c r="A12" s="357" t="s">
        <v>530</v>
      </c>
      <c r="B12" s="934" t="s">
        <v>1804</v>
      </c>
      <c r="C12" s="356"/>
      <c r="D12" s="357" t="s">
        <v>580</v>
      </c>
      <c r="E12" s="575"/>
      <c r="F12" s="936">
        <f>'Expenditures 15-22'!K288</f>
        <v>208525</v>
      </c>
      <c r="G12" s="937"/>
    </row>
    <row r="13" spans="1:7" ht="12" customHeight="1" x14ac:dyDescent="0.2">
      <c r="A13" s="357" t="s">
        <v>112</v>
      </c>
      <c r="B13" s="934" t="s">
        <v>1805</v>
      </c>
      <c r="C13" s="356"/>
      <c r="D13" s="357" t="s">
        <v>580</v>
      </c>
      <c r="E13" s="575"/>
      <c r="F13" s="936">
        <f>'Expenditures 15-22'!K331</f>
        <v>325725</v>
      </c>
      <c r="G13" s="938"/>
    </row>
    <row r="14" spans="1:7" ht="12" customHeight="1" thickBot="1" x14ac:dyDescent="0.25">
      <c r="A14" s="939"/>
      <c r="B14" s="576"/>
      <c r="C14" s="577"/>
      <c r="D14" s="994" t="s">
        <v>580</v>
      </c>
      <c r="E14" s="588" t="s">
        <v>1112</v>
      </c>
      <c r="F14" s="940">
        <f>SUM(F8:F13)</f>
        <v>6555727</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1806</v>
      </c>
      <c r="C34" s="952" t="str">
        <f>'Expenditures 15-22'!B7</f>
        <v>1125</v>
      </c>
      <c r="D34" s="953" t="str">
        <f>'Expenditures 15-22'!A7</f>
        <v>Pre-K Programs</v>
      </c>
      <c r="E34" s="575"/>
      <c r="F34" s="1098">
        <f>'Expenditures 15-22'!K7-SUM('Expenditures 15-22'!G7,'Expenditures 15-22'!I7)</f>
        <v>148945</v>
      </c>
      <c r="G34" s="355"/>
    </row>
    <row r="35" spans="1:7" ht="12" customHeight="1" x14ac:dyDescent="0.2">
      <c r="A35" s="357" t="s">
        <v>527</v>
      </c>
      <c r="B35" s="357" t="s">
        <v>1807</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1808</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1809</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1810</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1811</v>
      </c>
      <c r="C52" s="955" t="str">
        <f>'Expenditures 15-22'!B75</f>
        <v>3000</v>
      </c>
      <c r="D52" s="954" t="s">
        <v>517</v>
      </c>
      <c r="E52" s="575"/>
      <c r="F52" s="1098">
        <f>'Expenditures 15-22'!K75-SUM('Expenditures 15-22'!G75,'Expenditures 15-22'!I75)</f>
        <v>4217</v>
      </c>
      <c r="G52" s="355"/>
    </row>
    <row r="53" spans="1:7" ht="12" customHeight="1" x14ac:dyDescent="0.2">
      <c r="A53" s="357" t="s">
        <v>527</v>
      </c>
      <c r="B53" s="357" t="s">
        <v>1812</v>
      </c>
      <c r="C53" s="955">
        <f>'Expenditures 15-22'!B102</f>
        <v>4000</v>
      </c>
      <c r="D53" s="954" t="str">
        <f>'Expenditures 15-22'!A102</f>
        <v>Total Payments to Other Govt Units</v>
      </c>
      <c r="E53" s="575"/>
      <c r="F53" s="1098">
        <f>'Expenditures 15-22'!K102</f>
        <v>443600</v>
      </c>
      <c r="G53" s="355"/>
    </row>
    <row r="54" spans="1:7" ht="12" customHeight="1" x14ac:dyDescent="0.2">
      <c r="A54" s="357" t="s">
        <v>527</v>
      </c>
      <c r="B54" s="357" t="s">
        <v>1813</v>
      </c>
      <c r="C54" s="955" t="s">
        <v>1138</v>
      </c>
      <c r="D54" s="951" t="s">
        <v>1278</v>
      </c>
      <c r="E54" s="575"/>
      <c r="F54" s="1098">
        <f>'Expenditures 15-22'!G114</f>
        <v>52313</v>
      </c>
      <c r="G54" s="355"/>
    </row>
    <row r="55" spans="1:7" ht="12" customHeight="1" x14ac:dyDescent="0.2">
      <c r="A55" s="357" t="s">
        <v>527</v>
      </c>
      <c r="B55" s="357" t="s">
        <v>1814</v>
      </c>
      <c r="C55" s="955" t="s">
        <v>1138</v>
      </c>
      <c r="D55" s="951" t="s">
        <v>328</v>
      </c>
      <c r="E55" s="575"/>
      <c r="F55" s="1098">
        <f>'Expenditures 15-22'!I114</f>
        <v>0</v>
      </c>
      <c r="G55" s="355"/>
    </row>
    <row r="56" spans="1:7" ht="12" customHeight="1" x14ac:dyDescent="0.2">
      <c r="A56" s="357" t="s">
        <v>528</v>
      </c>
      <c r="B56" s="357" t="s">
        <v>1815</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1816</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1817</v>
      </c>
      <c r="C58" s="952" t="s">
        <v>1138</v>
      </c>
      <c r="D58" s="951" t="s">
        <v>1278</v>
      </c>
      <c r="E58" s="575"/>
      <c r="F58" s="1100">
        <f>'Expenditures 15-22'!G150</f>
        <v>13111</v>
      </c>
      <c r="G58" s="355"/>
    </row>
    <row r="59" spans="1:7" ht="12" customHeight="1" x14ac:dyDescent="0.2">
      <c r="A59" s="961" t="s">
        <v>528</v>
      </c>
      <c r="B59" s="67" t="s">
        <v>1818</v>
      </c>
      <c r="C59" s="1041" t="s">
        <v>1138</v>
      </c>
      <c r="D59" s="67" t="s">
        <v>328</v>
      </c>
      <c r="F59" s="1101">
        <f>'Expenditures 15-22'!I150</f>
        <v>0</v>
      </c>
      <c r="G59" s="355"/>
    </row>
    <row r="60" spans="1:7" ht="12" customHeight="1" x14ac:dyDescent="0.2">
      <c r="A60" s="961" t="s">
        <v>578</v>
      </c>
      <c r="B60" s="67" t="s">
        <v>1819</v>
      </c>
      <c r="C60" s="1041">
        <v>4000</v>
      </c>
      <c r="D60" s="67" t="s">
        <v>352</v>
      </c>
      <c r="F60" s="1102">
        <f>'Expenditures 15-22'!K154</f>
        <v>0</v>
      </c>
      <c r="G60" s="355"/>
    </row>
    <row r="61" spans="1:7" ht="12" customHeight="1" x14ac:dyDescent="0.2">
      <c r="A61" s="958" t="s">
        <v>578</v>
      </c>
      <c r="B61" s="958" t="s">
        <v>1820</v>
      </c>
      <c r="C61" s="959" t="str">
        <f>'Expenditures 15-22'!B164</f>
        <v>5300</v>
      </c>
      <c r="D61" s="1043" t="s">
        <v>351</v>
      </c>
      <c r="E61" s="589"/>
      <c r="F61" s="1098">
        <f>'Expenditures 15-22'!K164</f>
        <v>185000</v>
      </c>
      <c r="G61" s="355"/>
    </row>
    <row r="62" spans="1:7" ht="12" customHeight="1" x14ac:dyDescent="0.2">
      <c r="A62" s="357" t="s">
        <v>529</v>
      </c>
      <c r="B62" s="357" t="s">
        <v>1821</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1822</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1823</v>
      </c>
      <c r="C64" s="959" t="str">
        <f>'Expenditures 15-22'!B200</f>
        <v>5300</v>
      </c>
      <c r="D64" s="1042" t="s">
        <v>351</v>
      </c>
      <c r="E64" s="575"/>
      <c r="F64" s="1098">
        <f>'Expenditures 15-22'!K200</f>
        <v>0</v>
      </c>
      <c r="G64" s="355"/>
    </row>
    <row r="65" spans="1:8" ht="12" customHeight="1" x14ac:dyDescent="0.2">
      <c r="A65" s="357" t="s">
        <v>529</v>
      </c>
      <c r="B65" s="357" t="s">
        <v>1824</v>
      </c>
      <c r="C65" s="952" t="s">
        <v>1138</v>
      </c>
      <c r="D65" s="951" t="s">
        <v>1278</v>
      </c>
      <c r="E65" s="575"/>
      <c r="F65" s="1098">
        <f>'Expenditures 15-22'!G204</f>
        <v>84746</v>
      </c>
      <c r="G65" s="355"/>
    </row>
    <row r="66" spans="1:8" ht="12" customHeight="1" x14ac:dyDescent="0.2">
      <c r="A66" s="357" t="s">
        <v>529</v>
      </c>
      <c r="B66" s="357" t="s">
        <v>1825</v>
      </c>
      <c r="C66" s="952" t="s">
        <v>1138</v>
      </c>
      <c r="D66" s="951" t="s">
        <v>328</v>
      </c>
      <c r="E66" s="575"/>
      <c r="F66" s="1098">
        <f>'Expenditures 15-22'!I204</f>
        <v>0</v>
      </c>
      <c r="G66" s="355"/>
    </row>
    <row r="67" spans="1:8" ht="12" customHeight="1" x14ac:dyDescent="0.2">
      <c r="A67" s="357" t="s">
        <v>530</v>
      </c>
      <c r="B67" s="357" t="s">
        <v>1826</v>
      </c>
      <c r="C67" s="952" t="str">
        <f>'Expenditures 15-22'!B210</f>
        <v>1125</v>
      </c>
      <c r="D67" s="1042" t="str">
        <f>'Expenditures 15-22'!A210</f>
        <v>Pre-K Programs</v>
      </c>
      <c r="E67" s="575"/>
      <c r="F67" s="1098">
        <f>'Expenditures 15-22'!K210</f>
        <v>0</v>
      </c>
      <c r="G67" s="355"/>
    </row>
    <row r="68" spans="1:8" ht="12" customHeight="1" x14ac:dyDescent="0.2">
      <c r="A68" s="357" t="s">
        <v>530</v>
      </c>
      <c r="B68" s="357" t="s">
        <v>1827</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1828</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1829</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1830</v>
      </c>
      <c r="C72" s="952">
        <f>'Expenditures 15-22'!B274</f>
        <v>3000</v>
      </c>
      <c r="D72" s="942" t="s">
        <v>517</v>
      </c>
      <c r="E72" s="575"/>
      <c r="F72" s="1098">
        <f>'Expenditures 15-22'!K274</f>
        <v>0</v>
      </c>
      <c r="G72" s="355"/>
    </row>
    <row r="73" spans="1:8" ht="12" customHeight="1" x14ac:dyDescent="0.2">
      <c r="A73" s="357" t="s">
        <v>530</v>
      </c>
      <c r="B73" s="357" t="s">
        <v>1831</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1789</v>
      </c>
      <c r="E75" s="591" t="s">
        <v>1112</v>
      </c>
      <c r="F75" s="1103">
        <f>SUM(F18:F73)</f>
        <v>931932</v>
      </c>
      <c r="G75" s="355"/>
    </row>
    <row r="76" spans="1:8" s="961" customFormat="1" ht="12" customHeight="1" thickTop="1" thickBot="1" x14ac:dyDescent="0.25">
      <c r="A76" s="581"/>
      <c r="B76" s="579"/>
      <c r="C76" s="580"/>
      <c r="D76" s="960" t="s">
        <v>1788</v>
      </c>
      <c r="E76" s="591"/>
      <c r="F76" s="1104">
        <f>(F14-F75)</f>
        <v>5623795</v>
      </c>
      <c r="G76" s="357"/>
    </row>
    <row r="77" spans="1:8" s="961" customFormat="1" ht="12" customHeight="1" thickTop="1" x14ac:dyDescent="0.2">
      <c r="A77" s="582"/>
      <c r="B77" s="579"/>
      <c r="C77" s="580"/>
      <c r="D77" s="960" t="s">
        <v>2025</v>
      </c>
      <c r="E77" s="591"/>
      <c r="F77" s="1566">
        <v>637.28</v>
      </c>
      <c r="G77" s="358"/>
      <c r="H77" s="357"/>
    </row>
    <row r="78" spans="1:8" s="961" customFormat="1" ht="12" customHeight="1" thickBot="1" x14ac:dyDescent="0.25">
      <c r="A78" s="583"/>
      <c r="B78" s="579"/>
      <c r="C78" s="580"/>
      <c r="D78" s="960" t="s">
        <v>1855</v>
      </c>
      <c r="E78" s="591" t="s">
        <v>1112</v>
      </c>
      <c r="F78" s="1105">
        <f>IF(F77&gt;0,F76/F77," Complete Line 77")</f>
        <v>8824.6845970374088</v>
      </c>
      <c r="G78" s="357"/>
    </row>
    <row r="79" spans="1:8" s="961" customFormat="1" ht="12" thickTop="1" x14ac:dyDescent="0.2">
      <c r="A79" s="382"/>
      <c r="B79" s="357"/>
      <c r="C79" s="356"/>
      <c r="D79" s="578"/>
      <c r="E79" s="575"/>
      <c r="F79" s="962"/>
      <c r="G79" s="357"/>
    </row>
    <row r="80" spans="1:8" s="961" customFormat="1" ht="12" thickBot="1" x14ac:dyDescent="0.25">
      <c r="A80" s="2396" t="s">
        <v>1293</v>
      </c>
      <c r="B80" s="2397"/>
      <c r="C80" s="2397"/>
      <c r="D80" s="2397"/>
      <c r="E80" s="2397"/>
      <c r="F80" s="2398"/>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60306</v>
      </c>
      <c r="G93" s="969"/>
    </row>
    <row r="94" spans="1:7" ht="12" customHeight="1" x14ac:dyDescent="0.2">
      <c r="A94" s="970" t="s">
        <v>146</v>
      </c>
      <c r="B94" s="970" t="s">
        <v>182</v>
      </c>
      <c r="C94" s="967">
        <v>1700</v>
      </c>
      <c r="D94" s="976" t="str">
        <f>'Revenues 9-14'!A82</f>
        <v>Total District/School Activity Income</v>
      </c>
      <c r="E94" s="383"/>
      <c r="F94" s="1063">
        <f>SUM('Revenues 9-14'!C82,'Revenues 9-14'!D82)</f>
        <v>46360</v>
      </c>
      <c r="G94" s="969"/>
    </row>
    <row r="95" spans="1:7" ht="12" customHeight="1" x14ac:dyDescent="0.2">
      <c r="A95" s="970" t="s">
        <v>527</v>
      </c>
      <c r="B95" s="970" t="s">
        <v>183</v>
      </c>
      <c r="C95" s="967">
        <f>'Revenues 9-14'!B84</f>
        <v>1811</v>
      </c>
      <c r="D95" s="968" t="str">
        <f>'Revenues 9-14'!A84</f>
        <v>Rentals - Regular Textbooks</v>
      </c>
      <c r="E95" s="383"/>
      <c r="F95" s="1063">
        <f>'Revenues 9-14'!C84</f>
        <v>15881</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255444</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3343</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1080</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7983</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125829</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20000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22330</v>
      </c>
      <c r="G127" s="68"/>
    </row>
    <row r="128" spans="1:7" ht="12" customHeight="1" x14ac:dyDescent="0.2">
      <c r="A128" s="380" t="s">
        <v>750</v>
      </c>
      <c r="B128" s="380" t="s">
        <v>881</v>
      </c>
      <c r="C128" s="985" t="s">
        <v>1138</v>
      </c>
      <c r="D128" s="984" t="str">
        <f>'Revenues 9-14'!A201</f>
        <v>Total Food Service</v>
      </c>
      <c r="E128" s="383"/>
      <c r="F128" s="1063">
        <f>SUM('Revenues 9-14'!C201,'Revenues 9-14'!G201)</f>
        <v>186722</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266633</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27846</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275</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1846</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1797</v>
      </c>
      <c r="C162" s="1175" t="s">
        <v>1798</v>
      </c>
      <c r="D162" s="1176" t="s">
        <v>1799</v>
      </c>
      <c r="E162" s="1177"/>
      <c r="F162" s="1063">
        <f>SUM('Revenues 9-14'!C261:H261,'Revenues 9-14'!J261:K261)</f>
        <v>0</v>
      </c>
      <c r="G162" s="379"/>
    </row>
    <row r="163" spans="1:7" ht="12" customHeight="1" x14ac:dyDescent="0.2">
      <c r="A163" s="380" t="s">
        <v>1172</v>
      </c>
      <c r="B163" s="380" t="s">
        <v>1832</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1833</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25722</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6366</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34095</v>
      </c>
      <c r="G172" s="991"/>
    </row>
    <row r="173" spans="1:7" x14ac:dyDescent="0.2">
      <c r="A173" s="1040" t="s">
        <v>754</v>
      </c>
      <c r="B173" s="988" t="s">
        <v>1834</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1853</v>
      </c>
      <c r="E175" s="1046" t="s">
        <v>1112</v>
      </c>
      <c r="F175" s="1107">
        <f>SUM(F83:F135,F160:F173)</f>
        <v>1106215</v>
      </c>
    </row>
    <row r="176" spans="1:7" ht="12" customHeight="1" x14ac:dyDescent="0.2">
      <c r="A176" s="584"/>
      <c r="B176" s="585"/>
      <c r="C176" s="586"/>
      <c r="D176" s="992" t="s">
        <v>1852</v>
      </c>
      <c r="E176" s="1046"/>
      <c r="F176" s="1108">
        <f>'PCTC-OEPP 28-29'!F76-F175</f>
        <v>4517580</v>
      </c>
    </row>
    <row r="177" spans="1:7" ht="12" customHeight="1" x14ac:dyDescent="0.2">
      <c r="A177" s="584"/>
      <c r="B177" s="585"/>
      <c r="C177" s="586"/>
      <c r="D177" s="992" t="s">
        <v>2009</v>
      </c>
      <c r="E177" s="1046"/>
      <c r="F177" s="1108">
        <f>'Cap Outlay Deprec 27'!I18</f>
        <v>402466</v>
      </c>
    </row>
    <row r="178" spans="1:7" ht="12" customHeight="1" x14ac:dyDescent="0.2">
      <c r="A178" s="584"/>
      <c r="B178" s="585"/>
      <c r="C178" s="586"/>
      <c r="D178" s="992" t="s">
        <v>1854</v>
      </c>
      <c r="E178" s="1046"/>
      <c r="F178" s="1108">
        <f>F176+F177</f>
        <v>4920046</v>
      </c>
    </row>
    <row r="179" spans="1:7" ht="12" customHeight="1" x14ac:dyDescent="0.2">
      <c r="A179" s="584"/>
      <c r="B179" s="587"/>
      <c r="C179" s="586"/>
      <c r="D179" s="992" t="s">
        <v>2010</v>
      </c>
      <c r="E179" s="1046"/>
      <c r="F179" s="1109">
        <f>'PCTC-OEPP 28-29'!F77</f>
        <v>637.28</v>
      </c>
      <c r="G179" s="68"/>
    </row>
    <row r="180" spans="1:7" ht="12" customHeight="1" thickBot="1" x14ac:dyDescent="0.25">
      <c r="A180" s="584"/>
      <c r="B180" s="587"/>
      <c r="C180" s="586"/>
      <c r="D180" s="992" t="s">
        <v>1931</v>
      </c>
      <c r="E180" s="1046" t="s">
        <v>1932</v>
      </c>
      <c r="F180" s="1110">
        <f>F178/F179</f>
        <v>7720.3835048958072</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X23" sqref="X23:AA2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7" t="s">
        <v>1630</v>
      </c>
      <c r="B5" s="2408"/>
      <c r="C5" s="2408"/>
      <c r="D5" s="2408"/>
      <c r="E5" s="2408"/>
      <c r="F5" s="2408"/>
      <c r="G5" s="2409"/>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145433</v>
      </c>
      <c r="F10" s="856"/>
      <c r="G10" s="1111"/>
      <c r="H10" s="215"/>
      <c r="I10" s="215"/>
    </row>
    <row r="11" spans="1:9" s="2" customFormat="1" ht="22.5" customHeight="1" x14ac:dyDescent="0.2">
      <c r="A11" s="2412" t="s">
        <v>2087</v>
      </c>
      <c r="B11" s="2413"/>
      <c r="C11" s="2413"/>
      <c r="D11" s="2414"/>
      <c r="E11" s="1995">
        <v>25400</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3282589</v>
      </c>
      <c r="F19" s="763"/>
      <c r="G19" s="765">
        <f>'Expenditures 15-22'!K33-SUM('Expenditures 15-22'!G33,'Expenditures 15-22'!I33)+'Expenditures 15-22'!D223</f>
        <v>3282589</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223488</v>
      </c>
      <c r="F21" s="763"/>
      <c r="G21" s="765">
        <f>'Expenditures 15-22'!K42-SUM('Expenditures 15-22'!G42,'Expenditures 15-22'!I42)+'Expenditures 15-22'!K120-SUM('Expenditures 15-22'!G120,'Expenditures 15-22'!I120)+'Expenditures 15-22'!K174-SUM('Expenditures 15-22'!G174,'Expenditures 15-22'!I174)+'Expenditures 15-22'!D232</f>
        <v>223488</v>
      </c>
      <c r="H21" s="285"/>
      <c r="I21" s="215"/>
    </row>
    <row r="22" spans="1:9" s="2" customFormat="1" ht="12" customHeight="1" x14ac:dyDescent="0.2">
      <c r="A22" s="762" t="s">
        <v>644</v>
      </c>
      <c r="B22" s="758"/>
      <c r="C22" s="757">
        <v>2200</v>
      </c>
      <c r="D22" s="763"/>
      <c r="E22" s="764">
        <f>'Expenditures 15-22'!K47-SUM('Expenditures 15-22'!G47,'Expenditures 15-22'!I47)+'Expenditures 15-22'!D237</f>
        <v>193685</v>
      </c>
      <c r="F22" s="763"/>
      <c r="G22" s="765">
        <f>'Expenditures 15-22'!K47-SUM('Expenditures 15-22'!G47,'Expenditures 15-22'!I47)+'Expenditures 15-22'!D237</f>
        <v>193685</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596543</v>
      </c>
      <c r="F23" s="763"/>
      <c r="G23" s="764">
        <f>'Expenditures 15-22'!K53-SUM('Expenditures 15-22'!G53,'Expenditures 15-22'!I53)+'Expenditures 15-22'!D251+'Expenditures 15-22'!K323-SUM('Expenditures 15-22'!G323,'Expenditures 15-22'!I323)</f>
        <v>596543</v>
      </c>
      <c r="H23" s="285"/>
      <c r="I23" s="215"/>
    </row>
    <row r="24" spans="1:9" s="2" customFormat="1" ht="12" customHeight="1" x14ac:dyDescent="0.2">
      <c r="A24" s="762" t="s">
        <v>646</v>
      </c>
      <c r="B24" s="758"/>
      <c r="C24" s="757">
        <v>2400</v>
      </c>
      <c r="D24" s="763"/>
      <c r="E24" s="764">
        <f>'Expenditures 15-22'!K57-SUM('Expenditures 15-22'!G57,'Expenditures 15-22'!I57)+'Expenditures 15-22'!D255</f>
        <v>330147</v>
      </c>
      <c r="F24" s="763"/>
      <c r="G24" s="765">
        <f>'Expenditures 15-22'!K57-SUM('Expenditures 15-22'!G57,'Expenditures 15-22'!I57)+'Expenditures 15-22'!D255</f>
        <v>330147</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55738</v>
      </c>
      <c r="E27" s="764">
        <f>E8</f>
        <v>0</v>
      </c>
      <c r="F27" s="764">
        <f>'Expenditures 15-22'!K60-SUM('Expenditures 15-22'!G60,'Expenditures 15-22'!I60)+'Expenditures 15-22'!D258-E8</f>
        <v>55738</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486175</v>
      </c>
      <c r="F28" s="767">
        <f>'Expenditures 15-22'!K61-SUM('Expenditures 15-22'!G61,'Expenditures 15-22'!I61)+'Expenditures 15-22'!K124-SUM('Expenditures 15-22'!G124,'Expenditures 15-22'!I124)+'Expenditures 15-22'!D260-E9</f>
        <v>486175</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293170</v>
      </c>
      <c r="F29" s="763"/>
      <c r="G29" s="765">
        <f>'Expenditures 15-22'!K62-SUM('Expenditures 15-22'!G62,'Expenditures 15-22'!I62)+'Expenditures 15-22'!K125-SUM('Expenditures 15-22'!G125,'Expenditures 15-22'!I125)+'Expenditures 15-22'!K176-SUM('Expenditures 15-22'!G176,'Expenditures 15-22'!I176)+'Expenditures 15-22'!D261</f>
        <v>293170</v>
      </c>
      <c r="H29" s="391"/>
    </row>
    <row r="30" spans="1:9" ht="12" customHeight="1" x14ac:dyDescent="0.2">
      <c r="A30" s="762" t="s">
        <v>106</v>
      </c>
      <c r="B30" s="760"/>
      <c r="C30" s="757">
        <v>2560</v>
      </c>
      <c r="D30" s="763"/>
      <c r="E30" s="764">
        <f>'Expenditures 15-22'!K63-SUM('Expenditures 15-22'!G63,'Expenditures 15-22'!I63)+'Expenditures 15-22'!D262-E10</f>
        <v>151707</v>
      </c>
      <c r="F30" s="763"/>
      <c r="G30" s="764">
        <f>'Expenditures 15-22'!K63-SUM('Expenditures 15-22'!G63,'Expenditures 15-22'!I63)+'Expenditures 15-22'!D262-E10</f>
        <v>151707</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8030</v>
      </c>
      <c r="E37" s="764">
        <f>E14</f>
        <v>0</v>
      </c>
      <c r="F37" s="764">
        <f>'Expenditures 15-22'!K71-SUM('Expenditures 15-22'!G71,'Expenditures 15-22'!I71)+'Expenditures 15-22'!D270-E14</f>
        <v>8030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4217</v>
      </c>
      <c r="F39" s="763"/>
      <c r="G39" s="764">
        <f>'Expenditures 15-22'!K75-SUM('Expenditures 15-22'!G75,'Expenditures 15-22'!I75)+'Expenditures 15-22'!K130-SUM('Expenditures 15-22'!G130,'Expenditures 15-22'!I130)+'Expenditures 15-22'!K179-SUM('Expenditures 15-22'!G179,'Expenditures 15-22'!I179)+'Expenditures 15-22'!D274</f>
        <v>4217</v>
      </c>
    </row>
    <row r="40" spans="1:7" ht="12" customHeight="1" x14ac:dyDescent="0.2">
      <c r="A40" s="779" t="s">
        <v>162</v>
      </c>
      <c r="B40" s="780"/>
      <c r="C40" s="781"/>
      <c r="D40" s="767">
        <f>SUM(D19:D39)</f>
        <v>63768</v>
      </c>
      <c r="E40" s="767">
        <f>SUM(E19:E39)</f>
        <v>5561721</v>
      </c>
      <c r="F40" s="767">
        <f>SUM(F19:F39)</f>
        <v>549943</v>
      </c>
      <c r="G40" s="767">
        <f>SUM(G19:G39)</f>
        <v>5075546</v>
      </c>
    </row>
    <row r="41" spans="1:7" x14ac:dyDescent="0.2">
      <c r="A41" s="285"/>
      <c r="B41" s="215"/>
      <c r="C41" s="286"/>
      <c r="D41" s="2410" t="s">
        <v>602</v>
      </c>
      <c r="E41" s="2411"/>
      <c r="F41" s="771" t="s">
        <v>603</v>
      </c>
      <c r="G41" s="778"/>
    </row>
    <row r="42" spans="1:7" ht="12" customHeight="1" x14ac:dyDescent="0.2">
      <c r="A42" s="285"/>
      <c r="B42" s="215"/>
      <c r="C42" s="286"/>
      <c r="D42" s="772" t="s">
        <v>551</v>
      </c>
      <c r="E42" s="768">
        <f>D40</f>
        <v>63768</v>
      </c>
      <c r="F42" s="772" t="s">
        <v>553</v>
      </c>
      <c r="G42" s="768">
        <f>F40</f>
        <v>549943</v>
      </c>
    </row>
    <row r="43" spans="1:7" ht="12" customHeight="1" x14ac:dyDescent="0.2">
      <c r="A43" s="285"/>
      <c r="B43" s="215"/>
      <c r="C43" s="286"/>
      <c r="D43" s="772" t="s">
        <v>552</v>
      </c>
      <c r="E43" s="768">
        <f>E40</f>
        <v>5561721</v>
      </c>
      <c r="F43" s="772" t="s">
        <v>552</v>
      </c>
      <c r="G43" s="768">
        <f>G40</f>
        <v>5075546</v>
      </c>
    </row>
    <row r="44" spans="1:7" ht="12" customHeight="1" x14ac:dyDescent="0.2">
      <c r="A44" s="285"/>
      <c r="B44" s="215"/>
      <c r="C44" s="215"/>
      <c r="D44" s="782" t="s">
        <v>1165</v>
      </c>
      <c r="E44" s="783">
        <f>(E42/E43)</f>
        <v>1.1465515799875614E-2</v>
      </c>
      <c r="F44" s="782" t="s">
        <v>1165</v>
      </c>
      <c r="G44" s="783">
        <f>(G42/G43)</f>
        <v>0.10835149558293827</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X23" sqref="X23:AA23"/>
      <selection pane="bottomLeft" activeCell="X23" sqref="X23:AA23"/>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5" t="s">
        <v>1650</v>
      </c>
      <c r="B1" s="2415"/>
      <c r="C1" s="2415"/>
      <c r="D1" s="2415"/>
      <c r="E1" s="2415"/>
    </row>
    <row r="2" spans="1:7" ht="14.25" customHeight="1" x14ac:dyDescent="0.2">
      <c r="A2" s="1921" t="s">
        <v>1651</v>
      </c>
      <c r="B2" s="1921"/>
      <c r="C2" s="1921"/>
      <c r="D2" s="1921"/>
      <c r="E2" s="1922"/>
    </row>
    <row r="3" spans="1:7" ht="15" customHeight="1" x14ac:dyDescent="0.2">
      <c r="A3" s="1921" t="s">
        <v>2012</v>
      </c>
      <c r="B3" s="1921"/>
      <c r="C3" s="1921"/>
      <c r="D3" s="1921"/>
      <c r="E3" s="1922"/>
    </row>
    <row r="4" spans="1:7" ht="3.75" customHeight="1" x14ac:dyDescent="0.2">
      <c r="A4" s="1921"/>
      <c r="B4" s="1921"/>
      <c r="C4" s="1921"/>
      <c r="D4" s="1921"/>
      <c r="E4" s="1922"/>
    </row>
    <row r="5" spans="1:7" ht="15" x14ac:dyDescent="0.25">
      <c r="A5" s="2419" t="s">
        <v>1933</v>
      </c>
      <c r="B5" s="2420"/>
      <c r="C5" s="2420"/>
      <c r="D5" s="2420"/>
      <c r="E5" s="2420"/>
    </row>
    <row r="6" spans="1:7" ht="12" customHeight="1" x14ac:dyDescent="0.25">
      <c r="A6" s="1924"/>
      <c r="B6" s="2421" t="str">
        <f>COVER!A17</f>
        <v>Bushnell Prairie City CUSD 170</v>
      </c>
      <c r="C6" s="2421"/>
      <c r="D6" s="2421"/>
      <c r="E6" s="1925"/>
    </row>
    <row r="7" spans="1:7" ht="11.25" customHeight="1" x14ac:dyDescent="0.25">
      <c r="A7" s="1924"/>
      <c r="B7" s="2422">
        <f>COVER!A13</f>
        <v>26062170026</v>
      </c>
      <c r="C7" s="2422"/>
      <c r="D7" s="2422"/>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1928</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1913</v>
      </c>
      <c r="B19" s="1935"/>
      <c r="C19" s="1935"/>
      <c r="D19" s="1938"/>
      <c r="E19" s="1937"/>
    </row>
    <row r="20" spans="1:11" ht="12" customHeight="1" x14ac:dyDescent="0.2">
      <c r="A20" s="1934" t="s">
        <v>1914</v>
      </c>
      <c r="B20" s="1935"/>
      <c r="C20" s="1935"/>
      <c r="D20" s="1938"/>
      <c r="E20" s="1937"/>
    </row>
    <row r="21" spans="1:11" ht="12" customHeight="1" x14ac:dyDescent="0.2">
      <c r="A21" s="1934" t="s">
        <v>1915</v>
      </c>
      <c r="B21" s="1935"/>
      <c r="C21" s="1935"/>
      <c r="D21" s="1938"/>
      <c r="E21" s="1937"/>
    </row>
    <row r="22" spans="1:11" ht="12" customHeight="1" x14ac:dyDescent="0.2">
      <c r="A22" s="1934" t="s">
        <v>1916</v>
      </c>
      <c r="B22" s="1935"/>
      <c r="C22" s="1935"/>
      <c r="D22" s="1938"/>
      <c r="E22" s="1937"/>
    </row>
    <row r="23" spans="1:11" ht="12" customHeight="1" x14ac:dyDescent="0.2">
      <c r="A23" s="1934" t="s">
        <v>1917</v>
      </c>
      <c r="B23" s="1935"/>
      <c r="C23" s="1935"/>
      <c r="D23" s="1938"/>
      <c r="E23" s="1937"/>
    </row>
    <row r="24" spans="1:11" ht="12" customHeight="1" x14ac:dyDescent="0.2">
      <c r="A24" s="1934" t="s">
        <v>1918</v>
      </c>
      <c r="B24" s="1935"/>
      <c r="C24" s="1935"/>
      <c r="D24" s="1938"/>
      <c r="E24" s="1937"/>
    </row>
    <row r="25" spans="1:11" ht="12" customHeight="1" x14ac:dyDescent="0.2">
      <c r="A25" s="1934" t="s">
        <v>1919</v>
      </c>
      <c r="B25" s="1935"/>
      <c r="C25" s="1935"/>
      <c r="D25" s="1938"/>
      <c r="E25" s="1937"/>
    </row>
    <row r="26" spans="1:11" ht="12" customHeight="1" x14ac:dyDescent="0.2">
      <c r="A26" s="1934" t="s">
        <v>1920</v>
      </c>
      <c r="B26" s="1935" t="s">
        <v>2095</v>
      </c>
      <c r="C26" s="1935" t="s">
        <v>2095</v>
      </c>
      <c r="D26" s="1938"/>
      <c r="E26" s="1937" t="s">
        <v>2129</v>
      </c>
    </row>
    <row r="27" spans="1:11" x14ac:dyDescent="0.2">
      <c r="A27" s="1934" t="s">
        <v>1921</v>
      </c>
      <c r="B27" s="1935"/>
      <c r="C27" s="1935"/>
      <c r="D27" s="1938"/>
      <c r="E27" s="1937"/>
    </row>
    <row r="28" spans="1:11" ht="12" customHeight="1" x14ac:dyDescent="0.2">
      <c r="A28" s="1934" t="s">
        <v>1922</v>
      </c>
      <c r="B28" s="1935" t="s">
        <v>2130</v>
      </c>
      <c r="C28" s="1935" t="s">
        <v>2130</v>
      </c>
      <c r="D28" s="1938"/>
      <c r="E28" s="1937" t="s">
        <v>2131</v>
      </c>
    </row>
    <row r="29" spans="1:11" ht="12" customHeight="1" x14ac:dyDescent="0.2">
      <c r="A29" s="1934" t="s">
        <v>1923</v>
      </c>
      <c r="B29" s="1935"/>
      <c r="C29" s="1935"/>
      <c r="D29" s="1938"/>
      <c r="E29" s="1937"/>
    </row>
    <row r="30" spans="1:11" ht="12" customHeight="1" x14ac:dyDescent="0.2">
      <c r="A30" s="1934" t="s">
        <v>1924</v>
      </c>
      <c r="B30" s="1935"/>
      <c r="C30" s="1935"/>
      <c r="D30" s="1938"/>
      <c r="E30" s="1937"/>
    </row>
    <row r="31" spans="1:11" ht="12" customHeight="1" x14ac:dyDescent="0.2">
      <c r="A31" s="1934" t="s">
        <v>1925</v>
      </c>
      <c r="B31" s="1935" t="s">
        <v>2095</v>
      </c>
      <c r="C31" s="1935" t="s">
        <v>2095</v>
      </c>
      <c r="D31" s="1938"/>
      <c r="E31" s="1937" t="s">
        <v>2132</v>
      </c>
      <c r="K31" s="1948"/>
    </row>
    <row r="32" spans="1:11" ht="12" customHeight="1" x14ac:dyDescent="0.2">
      <c r="A32" s="1934" t="s">
        <v>1926</v>
      </c>
      <c r="B32" s="1935"/>
      <c r="C32" s="1935"/>
      <c r="D32" s="1938"/>
      <c r="E32" s="1937"/>
    </row>
    <row r="33" spans="1:5" ht="12" customHeight="1" x14ac:dyDescent="0.2">
      <c r="A33" s="1934" t="s">
        <v>1927</v>
      </c>
      <c r="B33" s="1935"/>
      <c r="C33" s="1935"/>
      <c r="D33" s="1938"/>
      <c r="E33" s="1937"/>
    </row>
    <row r="34" spans="1:5" ht="12" customHeight="1" x14ac:dyDescent="0.25">
      <c r="A34" s="1939"/>
      <c r="B34" s="1939"/>
      <c r="C34" s="1939"/>
      <c r="D34" s="1939"/>
      <c r="E34" s="1939"/>
    </row>
    <row r="35" spans="1:5" ht="12" customHeight="1" x14ac:dyDescent="0.2">
      <c r="A35" s="1940" t="s">
        <v>1668</v>
      </c>
      <c r="B35" s="2423"/>
      <c r="C35" s="2423"/>
      <c r="D35" s="2423"/>
      <c r="E35" s="2424"/>
    </row>
    <row r="36" spans="1:5" ht="12" customHeight="1" x14ac:dyDescent="0.2">
      <c r="A36" s="2425"/>
      <c r="B36" s="2426"/>
      <c r="C36" s="2426"/>
      <c r="D36" s="2426"/>
      <c r="E36" s="2427"/>
    </row>
    <row r="37" spans="1:5" ht="12" customHeight="1" x14ac:dyDescent="0.2">
      <c r="A37" s="2425"/>
      <c r="B37" s="2426"/>
      <c r="C37" s="2426"/>
      <c r="D37" s="2426"/>
      <c r="E37" s="2427"/>
    </row>
    <row r="38" spans="1:5" ht="12" customHeight="1" x14ac:dyDescent="0.2">
      <c r="A38" s="2428"/>
      <c r="B38" s="2429"/>
      <c r="C38" s="2429"/>
      <c r="D38" s="2429"/>
      <c r="E38" s="2430"/>
    </row>
    <row r="39" spans="1:5" ht="4.5" hidden="1" customHeight="1" x14ac:dyDescent="0.2">
      <c r="A39" s="1941"/>
      <c r="B39" s="1941"/>
      <c r="C39" s="1941"/>
      <c r="D39" s="1941"/>
      <c r="E39" s="1941"/>
    </row>
    <row r="40" spans="1:5" s="1939" customFormat="1" ht="12" customHeight="1" x14ac:dyDescent="0.25">
      <c r="A40" s="1942" t="s">
        <v>1667</v>
      </c>
      <c r="B40" s="2431"/>
      <c r="C40" s="2431"/>
      <c r="D40" s="2431"/>
      <c r="E40" s="2432"/>
    </row>
    <row r="41" spans="1:5" s="1939" customFormat="1" ht="12" customHeight="1" x14ac:dyDescent="0.25">
      <c r="A41" s="2433"/>
      <c r="B41" s="2434"/>
      <c r="C41" s="2434"/>
      <c r="D41" s="2434"/>
      <c r="E41" s="2435"/>
    </row>
    <row r="42" spans="1:5" s="1939" customFormat="1" ht="12" customHeight="1" x14ac:dyDescent="0.25">
      <c r="A42" s="2433"/>
      <c r="B42" s="2434"/>
      <c r="C42" s="2434"/>
      <c r="D42" s="2434"/>
      <c r="E42" s="2435"/>
    </row>
    <row r="43" spans="1:5" s="1939" customFormat="1" ht="15" x14ac:dyDescent="0.25">
      <c r="A43" s="2416"/>
      <c r="B43" s="2417"/>
      <c r="C43" s="2417"/>
      <c r="D43" s="2417"/>
      <c r="E43" s="2418"/>
    </row>
    <row r="44" spans="1:5" s="1939" customFormat="1" ht="12" hidden="1" customHeight="1" x14ac:dyDescent="0.25">
      <c r="A44" s="2416"/>
      <c r="B44" s="2417"/>
      <c r="C44" s="2417"/>
      <c r="D44" s="2417"/>
      <c r="E44" s="2418"/>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X23" sqref="X23:AA2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41" t="str">
        <f>COVER!A17</f>
        <v>Bushnell Prairie City CUSD 170</v>
      </c>
      <c r="J6" s="2442"/>
    </row>
    <row r="7" spans="1:10" x14ac:dyDescent="0.2">
      <c r="A7" s="2443" t="s">
        <v>1015</v>
      </c>
      <c r="B7" s="2444"/>
      <c r="C7" s="2444"/>
      <c r="D7" s="2444"/>
      <c r="E7" s="2445"/>
      <c r="F7" s="1605"/>
      <c r="G7" s="1594"/>
      <c r="H7" s="1604" t="s">
        <v>431</v>
      </c>
      <c r="I7" s="2446">
        <f>COVER!A13</f>
        <v>26062170026</v>
      </c>
      <c r="J7" s="2446"/>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2013</v>
      </c>
      <c r="F9" s="1615"/>
      <c r="G9" s="1615"/>
      <c r="H9" s="1616" t="s">
        <v>2014</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7" t="s">
        <v>560</v>
      </c>
      <c r="B11" s="2448"/>
      <c r="C11" s="2449"/>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202011</v>
      </c>
      <c r="F12" s="1633"/>
      <c r="G12" s="1632">
        <f t="shared" ref="G12:G18" si="0">SUM(E12:F12)</f>
        <v>202011</v>
      </c>
      <c r="H12" s="1634">
        <v>207302</v>
      </c>
      <c r="I12" s="1633"/>
      <c r="J12" s="1632">
        <f t="shared" ref="J12:J18" si="1">SUM(H12:I12)</f>
        <v>207302</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50" t="s">
        <v>8</v>
      </c>
      <c r="C18" s="2451"/>
      <c r="D18" s="2452"/>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202011</v>
      </c>
      <c r="F19" s="1640">
        <f t="shared" si="2"/>
        <v>0</v>
      </c>
      <c r="G19" s="1640">
        <f t="shared" si="2"/>
        <v>202011</v>
      </c>
      <c r="H19" s="1640">
        <f t="shared" si="2"/>
        <v>207302</v>
      </c>
      <c r="I19" s="1640">
        <f t="shared" si="2"/>
        <v>0</v>
      </c>
      <c r="J19" s="1640">
        <f t="shared" si="2"/>
        <v>207302</v>
      </c>
    </row>
    <row r="20" spans="1:10" ht="25.5" customHeight="1" thickTop="1" x14ac:dyDescent="0.2">
      <c r="A20" s="1628">
        <v>9</v>
      </c>
      <c r="B20" s="2453" t="s">
        <v>2017</v>
      </c>
      <c r="C20" s="2451"/>
      <c r="D20" s="2452"/>
      <c r="E20" s="1641"/>
      <c r="F20" s="1641"/>
      <c r="G20" s="1641"/>
      <c r="H20" s="1641"/>
      <c r="I20" s="1641"/>
      <c r="J20" s="1642">
        <f>IF(AND(G19&gt;0,J19&gt;0),(((J19-G19)/G19)),"Enter Budget Data")</f>
        <v>2.6191643029339986E-2</v>
      </c>
    </row>
    <row r="21" spans="1:10" ht="9" customHeight="1" x14ac:dyDescent="0.2">
      <c r="B21" s="1643"/>
    </row>
    <row r="22" spans="1:10" x14ac:dyDescent="0.2">
      <c r="A22" s="1644" t="s">
        <v>139</v>
      </c>
      <c r="B22" s="1643"/>
    </row>
    <row r="23" spans="1:10" x14ac:dyDescent="0.2">
      <c r="A23" s="1596" t="s">
        <v>2015</v>
      </c>
      <c r="B23" s="1643"/>
    </row>
    <row r="24" spans="1:10" x14ac:dyDescent="0.2">
      <c r="A24" s="1596" t="s">
        <v>2016</v>
      </c>
      <c r="B24" s="1643"/>
    </row>
    <row r="25" spans="1:10" x14ac:dyDescent="0.2">
      <c r="A25" s="1645"/>
      <c r="B25" s="1643"/>
    </row>
    <row r="26" spans="1:10" ht="20.100000000000001" customHeight="1" x14ac:dyDescent="0.2">
      <c r="B26" s="1643"/>
      <c r="C26" s="2458"/>
      <c r="D26" s="2458"/>
      <c r="E26" s="1911"/>
      <c r="F26" s="2457"/>
      <c r="G26" s="2457"/>
    </row>
    <row r="27" spans="1:10" x14ac:dyDescent="0.2">
      <c r="B27" s="1643"/>
      <c r="C27" s="1906" t="s">
        <v>1199</v>
      </c>
      <c r="D27" s="1907"/>
      <c r="E27" s="1908"/>
      <c r="F27" s="2454" t="s">
        <v>1891</v>
      </c>
      <c r="G27" s="2454"/>
    </row>
    <row r="28" spans="1:10" ht="28.5" customHeight="1" x14ac:dyDescent="0.2">
      <c r="B28" s="1643"/>
      <c r="C28" s="2456"/>
      <c r="D28" s="2456"/>
      <c r="E28" s="1910"/>
      <c r="F28" s="2456"/>
      <c r="G28" s="2456"/>
    </row>
    <row r="29" spans="1:10" x14ac:dyDescent="0.2">
      <c r="B29" s="1643"/>
      <c r="C29" s="1904" t="s">
        <v>2024</v>
      </c>
      <c r="E29" s="1909"/>
      <c r="F29" s="2455" t="s">
        <v>1892</v>
      </c>
      <c r="G29" s="2455"/>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8" t="s">
        <v>138</v>
      </c>
      <c r="D33" s="2439"/>
      <c r="E33" s="2439"/>
      <c r="F33" s="2439"/>
      <c r="G33" s="2439"/>
      <c r="H33" s="2439"/>
      <c r="I33" s="2439"/>
    </row>
    <row r="34" spans="1:10" ht="10.35" customHeight="1" x14ac:dyDescent="0.2">
      <c r="C34" s="2439"/>
      <c r="D34" s="2439"/>
      <c r="E34" s="2439"/>
      <c r="F34" s="2439"/>
      <c r="G34" s="2439"/>
      <c r="H34" s="2439"/>
      <c r="I34" s="2439"/>
    </row>
    <row r="35" spans="1:10" ht="7.5" customHeight="1" x14ac:dyDescent="0.2">
      <c r="C35" s="1648"/>
    </row>
    <row r="36" spans="1:10" ht="13.5" customHeight="1" x14ac:dyDescent="0.2">
      <c r="B36" s="1647"/>
      <c r="C36" s="2440" t="s">
        <v>2090</v>
      </c>
      <c r="D36" s="2439"/>
      <c r="E36" s="2439"/>
      <c r="F36" s="2439"/>
      <c r="G36" s="2439"/>
      <c r="H36" s="2439"/>
      <c r="I36" s="2439"/>
      <c r="J36" s="1649"/>
    </row>
    <row r="37" spans="1:10" ht="22.5" customHeight="1" x14ac:dyDescent="0.2">
      <c r="C37" s="2439"/>
      <c r="D37" s="2439"/>
      <c r="E37" s="2439"/>
      <c r="F37" s="2439"/>
      <c r="G37" s="2439"/>
      <c r="H37" s="2439"/>
      <c r="I37" s="2439"/>
      <c r="J37" s="1649"/>
    </row>
    <row r="38" spans="1:10" ht="7.5" customHeight="1" x14ac:dyDescent="0.2">
      <c r="C38" s="1648"/>
      <c r="D38" s="1650"/>
      <c r="E38" s="1651"/>
      <c r="F38" s="1997"/>
      <c r="G38" s="1651"/>
    </row>
    <row r="39" spans="1:10" ht="13.5" customHeight="1" x14ac:dyDescent="0.2">
      <c r="B39" s="1647"/>
      <c r="C39" s="2436" t="s">
        <v>1028</v>
      </c>
      <c r="D39" s="2437"/>
      <c r="E39" s="2437"/>
      <c r="F39" s="2437"/>
      <c r="G39" s="2437"/>
      <c r="H39" s="2437"/>
      <c r="I39" s="2437"/>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A10" zoomScale="110" zoomScaleNormal="110" workbookViewId="0">
      <selection activeCell="X23" sqref="X23:AA23"/>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2113" t="s">
        <v>2133</v>
      </c>
    </row>
    <row r="6" spans="1:2" x14ac:dyDescent="0.2">
      <c r="A6" s="2114" t="s">
        <v>2161</v>
      </c>
    </row>
    <row r="7" spans="1:2" x14ac:dyDescent="0.2">
      <c r="A7" s="2114" t="s">
        <v>2162</v>
      </c>
    </row>
    <row r="8" spans="1:2" x14ac:dyDescent="0.2">
      <c r="A8" s="385"/>
    </row>
    <row r="9" spans="1:2" x14ac:dyDescent="0.2">
      <c r="A9" s="2114" t="s">
        <v>2163</v>
      </c>
      <c r="B9" s="23"/>
    </row>
    <row r="10" spans="1:2" x14ac:dyDescent="0.2">
      <c r="A10" s="2114" t="s">
        <v>2164</v>
      </c>
      <c r="B10" s="23"/>
    </row>
    <row r="11" spans="1:2" x14ac:dyDescent="0.2">
      <c r="A11" s="2114"/>
      <c r="B11" s="23"/>
    </row>
    <row r="12" spans="1:2" x14ac:dyDescent="0.2">
      <c r="A12" s="2114" t="s">
        <v>2165</v>
      </c>
      <c r="B12" s="23"/>
    </row>
    <row r="13" spans="1:2" x14ac:dyDescent="0.2">
      <c r="A13" s="2114" t="s">
        <v>2166</v>
      </c>
      <c r="B13" s="23"/>
    </row>
    <row r="14" spans="1:2" x14ac:dyDescent="0.2">
      <c r="A14" s="2114"/>
      <c r="B14" s="23"/>
    </row>
    <row r="15" spans="1:2" x14ac:dyDescent="0.2">
      <c r="A15" s="2114" t="s">
        <v>2167</v>
      </c>
      <c r="B15" s="23"/>
    </row>
    <row r="16" spans="1:2" x14ac:dyDescent="0.2">
      <c r="A16" s="2114" t="s">
        <v>2168</v>
      </c>
      <c r="B16" s="23"/>
    </row>
    <row r="17" spans="1:2" x14ac:dyDescent="0.2">
      <c r="A17" s="2114"/>
      <c r="B17" s="23"/>
    </row>
    <row r="18" spans="1:2" x14ac:dyDescent="0.2">
      <c r="A18" s="2113" t="s">
        <v>518</v>
      </c>
      <c r="B18" s="23"/>
    </row>
    <row r="19" spans="1:2" x14ac:dyDescent="0.2">
      <c r="A19" s="2114" t="s">
        <v>2169</v>
      </c>
      <c r="B19" s="23"/>
    </row>
    <row r="20" spans="1:2" x14ac:dyDescent="0.2">
      <c r="A20" s="2114" t="s">
        <v>2170</v>
      </c>
      <c r="B20" s="23"/>
    </row>
    <row r="21" spans="1:2" x14ac:dyDescent="0.2">
      <c r="A21" s="2114"/>
      <c r="B21" s="23"/>
    </row>
    <row r="22" spans="1:2" x14ac:dyDescent="0.2">
      <c r="A22" s="2113" t="s">
        <v>161</v>
      </c>
      <c r="B22" s="23"/>
    </row>
    <row r="23" spans="1:2" x14ac:dyDescent="0.2">
      <c r="A23" s="2114" t="s">
        <v>2171</v>
      </c>
      <c r="B23" s="23"/>
    </row>
    <row r="24" spans="1:2" x14ac:dyDescent="0.2">
      <c r="A24" s="2114" t="s">
        <v>2172</v>
      </c>
      <c r="B24" s="23"/>
    </row>
    <row r="25" spans="1:2" x14ac:dyDescent="0.2">
      <c r="A25" s="2114"/>
      <c r="B25" s="23"/>
    </row>
    <row r="26" spans="1:2" x14ac:dyDescent="0.2">
      <c r="A26" s="2113" t="s">
        <v>2173</v>
      </c>
      <c r="B26" s="23"/>
    </row>
    <row r="27" spans="1:2" x14ac:dyDescent="0.2">
      <c r="A27" s="2114" t="s">
        <v>2174</v>
      </c>
      <c r="B27" s="23"/>
    </row>
    <row r="28" spans="1:2" x14ac:dyDescent="0.2">
      <c r="A28" s="2114" t="s">
        <v>2175</v>
      </c>
      <c r="B28" s="23"/>
    </row>
    <row r="29" spans="1:2" x14ac:dyDescent="0.2">
      <c r="A29" s="2114" t="s">
        <v>2176</v>
      </c>
      <c r="B29" s="23"/>
    </row>
    <row r="30" spans="1:2" x14ac:dyDescent="0.2">
      <c r="A30" s="2114"/>
      <c r="B30" s="23"/>
    </row>
    <row r="31" spans="1:2" x14ac:dyDescent="0.2">
      <c r="A31" s="2113" t="s">
        <v>751</v>
      </c>
      <c r="B31" s="23"/>
    </row>
    <row r="32" spans="1:2" x14ac:dyDescent="0.2">
      <c r="A32" s="2114" t="s">
        <v>2177</v>
      </c>
      <c r="B32" s="23"/>
    </row>
    <row r="33" spans="1:2" x14ac:dyDescent="0.2">
      <c r="A33" s="2114"/>
      <c r="B33" s="23"/>
    </row>
    <row r="34" spans="1:2" x14ac:dyDescent="0.2">
      <c r="A34" s="2114"/>
      <c r="B34" s="23"/>
    </row>
    <row r="35" spans="1:2" x14ac:dyDescent="0.2">
      <c r="A35" s="2114"/>
      <c r="B35" s="23"/>
    </row>
    <row r="36" spans="1:2" x14ac:dyDescent="0.2">
      <c r="A36" s="2114"/>
      <c r="B36" s="23"/>
    </row>
    <row r="37" spans="1:2" x14ac:dyDescent="0.2">
      <c r="A37" s="2114"/>
      <c r="B37" s="23"/>
    </row>
    <row r="38" spans="1:2" x14ac:dyDescent="0.2">
      <c r="A38" s="2114"/>
      <c r="B38" s="23"/>
    </row>
    <row r="39" spans="1:2" x14ac:dyDescent="0.2">
      <c r="A39" s="2114"/>
      <c r="B39" s="23"/>
    </row>
    <row r="40" spans="1:2" x14ac:dyDescent="0.2">
      <c r="A40" s="2114"/>
      <c r="B40" s="23"/>
    </row>
    <row r="41" spans="1:2" x14ac:dyDescent="0.2">
      <c r="A41" s="2114"/>
      <c r="B41" s="23"/>
    </row>
    <row r="42" spans="1:2" x14ac:dyDescent="0.2">
      <c r="A42" s="2114"/>
      <c r="B42" s="23"/>
    </row>
    <row r="43" spans="1:2" x14ac:dyDescent="0.2">
      <c r="A43" s="2114"/>
      <c r="B43" s="23"/>
    </row>
    <row r="44" spans="1:2" x14ac:dyDescent="0.2">
      <c r="A44" s="2114"/>
      <c r="B44" s="23"/>
    </row>
    <row r="45" spans="1:2" x14ac:dyDescent="0.2">
      <c r="A45" s="2114"/>
      <c r="B45" s="23"/>
    </row>
    <row r="46" spans="1:2" x14ac:dyDescent="0.2">
      <c r="A46" s="2114"/>
      <c r="B46" s="23"/>
    </row>
    <row r="47" spans="1:2" x14ac:dyDescent="0.2">
      <c r="A47" s="2114"/>
      <c r="B47" s="23"/>
    </row>
    <row r="48" spans="1:2" x14ac:dyDescent="0.2">
      <c r="A48" s="2114"/>
      <c r="B48" s="23"/>
    </row>
    <row r="49" spans="1:2" x14ac:dyDescent="0.2">
      <c r="A49" s="2114"/>
      <c r="B49" s="23"/>
    </row>
    <row r="50" spans="1:2" x14ac:dyDescent="0.2">
      <c r="A50" s="2114"/>
      <c r="B50" s="23"/>
    </row>
    <row r="51" spans="1:2" x14ac:dyDescent="0.2">
      <c r="A51" s="2114"/>
      <c r="B51" s="23"/>
    </row>
    <row r="52" spans="1:2" x14ac:dyDescent="0.2">
      <c r="A52" s="2114"/>
      <c r="B52" s="23"/>
    </row>
    <row r="53" spans="1:2" x14ac:dyDescent="0.2">
      <c r="A53" s="2114"/>
      <c r="B53" s="23"/>
    </row>
    <row r="54" spans="1:2" x14ac:dyDescent="0.2">
      <c r="A54" s="2114"/>
      <c r="B54" s="23"/>
    </row>
    <row r="55" spans="1:2" x14ac:dyDescent="0.2">
      <c r="A55" s="2114"/>
      <c r="B55" s="23"/>
    </row>
    <row r="56" spans="1:2" x14ac:dyDescent="0.2">
      <c r="A56" s="2114"/>
      <c r="B56" s="23"/>
    </row>
    <row r="57" spans="1:2" x14ac:dyDescent="0.2">
      <c r="A57" s="2114"/>
      <c r="B57" s="23"/>
    </row>
    <row r="58" spans="1:2" x14ac:dyDescent="0.2">
      <c r="A58" s="2114"/>
      <c r="B58" s="23"/>
    </row>
    <row r="59" spans="1:2" x14ac:dyDescent="0.2">
      <c r="A59" s="2114"/>
      <c r="B59" s="23"/>
    </row>
    <row r="60" spans="1:2" x14ac:dyDescent="0.2">
      <c r="A60" s="2114"/>
      <c r="B60" s="23"/>
    </row>
    <row r="61" spans="1:2" x14ac:dyDescent="0.2">
      <c r="A61" s="2114"/>
      <c r="B61" s="23"/>
    </row>
    <row r="62" spans="1:2" x14ac:dyDescent="0.2">
      <c r="A62" s="386"/>
    </row>
    <row r="63" spans="1:2" x14ac:dyDescent="0.2">
      <c r="A63" s="386"/>
    </row>
    <row r="64" spans="1:2" x14ac:dyDescent="0.2">
      <c r="A64" s="386"/>
      <c r="B64" s="166" t="str">
        <f>COVER!A17</f>
        <v>Bushnell Prairie City CUSD 170</v>
      </c>
    </row>
    <row r="65" spans="2:2" x14ac:dyDescent="0.2">
      <c r="B65" s="393">
        <f>COVER!A13</f>
        <v>26062170026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X23" sqref="X23:AA23"/>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2" t="s">
        <v>1097</v>
      </c>
      <c r="C8" s="289"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3" sqref="D13"/>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1864</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9089" r:id="rId4">
          <objectPr defaultSize="0" r:id="rId5">
            <anchor moveWithCells="1">
              <from>
                <xdr:col>23</xdr:col>
                <xdr:colOff>0</xdr:colOff>
                <xdr:row>22</xdr:row>
                <xdr:rowOff>0</xdr:rowOff>
              </from>
              <to>
                <xdr:col>24</xdr:col>
                <xdr:colOff>304800</xdr:colOff>
                <xdr:row>26</xdr:row>
                <xdr:rowOff>38100</xdr:rowOff>
              </to>
            </anchor>
          </objectPr>
        </oleObject>
      </mc:Choice>
      <mc:Fallback>
        <oleObject progId="Acrobat Document" dvAspect="DVASPECT_ICON" shapeId="89089" r:id="rId4"/>
      </mc:Fallback>
    </mc:AlternateContent>
    <mc:AlternateContent xmlns:mc="http://schemas.openxmlformats.org/markup-compatibility/2006">
      <mc:Choice Requires="x14">
        <oleObject progId="Acrobat Document" dvAspect="DVASPECT_ICON" shapeId="89090" r:id="rId6">
          <objectPr defaultSize="0" r:id="rId7">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89090"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3" zoomScale="110" zoomScaleNormal="110" workbookViewId="0">
      <selection activeCell="X23" sqref="X23:AA23"/>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9" t="s">
        <v>1874</v>
      </c>
      <c r="B1" s="2460"/>
      <c r="C1" s="2460"/>
      <c r="D1" s="2460"/>
      <c r="E1" s="2460"/>
      <c r="F1" s="2461"/>
    </row>
    <row r="2" spans="1:8" ht="39.75" customHeight="1" x14ac:dyDescent="0.2">
      <c r="A2" s="2469" t="s">
        <v>2018</v>
      </c>
      <c r="B2" s="2470"/>
      <c r="C2" s="2470"/>
      <c r="D2" s="2470"/>
      <c r="E2" s="2470"/>
      <c r="F2" s="2471"/>
      <c r="G2" s="1820"/>
      <c r="H2" s="1820"/>
    </row>
    <row r="3" spans="1:8" ht="46.5" customHeight="1" x14ac:dyDescent="0.2">
      <c r="A3" s="2472" t="s">
        <v>1723</v>
      </c>
      <c r="B3" s="2473"/>
      <c r="C3" s="2473"/>
      <c r="D3" s="2473"/>
      <c r="E3" s="2473"/>
      <c r="F3" s="2474"/>
      <c r="G3" s="1820"/>
      <c r="H3" s="1820"/>
    </row>
    <row r="4" spans="1:8" s="1572" customFormat="1" ht="41.25" customHeight="1" x14ac:dyDescent="0.2">
      <c r="A4" s="2475" t="s">
        <v>1873</v>
      </c>
      <c r="B4" s="2476"/>
      <c r="C4" s="2476"/>
      <c r="D4" s="2476"/>
      <c r="E4" s="2476"/>
      <c r="F4" s="2477"/>
    </row>
    <row r="5" spans="1:8" ht="42" customHeight="1" x14ac:dyDescent="0.2">
      <c r="A5" s="1835" t="s">
        <v>560</v>
      </c>
      <c r="B5" s="1573" t="s">
        <v>1876</v>
      </c>
      <c r="C5" s="1573" t="s">
        <v>1877</v>
      </c>
      <c r="D5" s="1573" t="s">
        <v>1875</v>
      </c>
      <c r="E5" s="1573" t="s">
        <v>1878</v>
      </c>
      <c r="F5" s="1573" t="s">
        <v>1633</v>
      </c>
    </row>
    <row r="6" spans="1:8" s="1576" customFormat="1" ht="14.25" customHeight="1" x14ac:dyDescent="0.2">
      <c r="A6" s="1574" t="s">
        <v>1634</v>
      </c>
      <c r="B6" s="1575">
        <f>'Acct Summary 7-8'!C8</f>
        <v>5792212</v>
      </c>
      <c r="C6" s="1575">
        <f>'Acct Summary 7-8'!D8</f>
        <v>427130</v>
      </c>
      <c r="D6" s="1575">
        <f>'Acct Summary 7-8'!F8</f>
        <v>264219</v>
      </c>
      <c r="E6" s="1575">
        <f>'Acct Summary 7-8'!I8</f>
        <v>29075</v>
      </c>
      <c r="F6" s="1575">
        <f>SUM(B6:E6)</f>
        <v>6512636</v>
      </c>
    </row>
    <row r="7" spans="1:8" s="1576" customFormat="1" ht="14.25" customHeight="1" thickBot="1" x14ac:dyDescent="0.25">
      <c r="A7" s="1574" t="s">
        <v>1635</v>
      </c>
      <c r="B7" s="1577">
        <f>'Acct Summary 7-8'!C17</f>
        <v>5173036</v>
      </c>
      <c r="C7" s="1577">
        <f>'Acct Summary 7-8'!D17</f>
        <v>304585</v>
      </c>
      <c r="D7" s="1577">
        <f>'Acct Summary 7-8'!F17</f>
        <v>355442</v>
      </c>
      <c r="E7" s="1836"/>
      <c r="F7" s="1575">
        <f>SUM(B7:E7)</f>
        <v>5833063</v>
      </c>
    </row>
    <row r="8" spans="1:8" s="1576" customFormat="1" ht="14.25" thickTop="1" thickBot="1" x14ac:dyDescent="0.25">
      <c r="A8" s="1578" t="s">
        <v>1636</v>
      </c>
      <c r="B8" s="1579">
        <f>(B6-B7)</f>
        <v>619176</v>
      </c>
      <c r="C8" s="1579">
        <f>(C6-C7)</f>
        <v>122545</v>
      </c>
      <c r="D8" s="1579">
        <f>(D6-D7)</f>
        <v>-91223</v>
      </c>
      <c r="E8" s="1577">
        <f>(E6-E7)</f>
        <v>29075</v>
      </c>
      <c r="F8" s="1580">
        <f>SUM(F6-F7)</f>
        <v>679573</v>
      </c>
    </row>
    <row r="9" spans="1:8" s="1576" customFormat="1" ht="14.25" thickTop="1" thickBot="1" x14ac:dyDescent="0.25">
      <c r="A9" s="1581" t="s">
        <v>2019</v>
      </c>
      <c r="B9" s="1582">
        <f>'Acct Summary 7-8'!C81</f>
        <v>3102028</v>
      </c>
      <c r="C9" s="1582">
        <f>'Acct Summary 7-8'!D81</f>
        <v>345413</v>
      </c>
      <c r="D9" s="1582">
        <f>'Acct Summary 7-8'!F81</f>
        <v>103187</v>
      </c>
      <c r="E9" s="1582">
        <f>'Acct Summary 7-8'!I81</f>
        <v>474167</v>
      </c>
      <c r="F9" s="1661">
        <f>SUM(B9:E9)</f>
        <v>4024795</v>
      </c>
    </row>
    <row r="10" spans="1:8" ht="16.5" customHeight="1" thickTop="1" x14ac:dyDescent="0.2">
      <c r="A10" s="1583"/>
      <c r="B10" s="1584"/>
      <c r="C10" s="2463" t="str">
        <f>IF(AND(F8&lt;0,F9&gt;=0,ABS(F8*3)&gt;ABS(F9)),A14,IF(AND(F8&lt;0,F9&gt;0,ABS(F8*3)&lt;=ABS(F9)),A15,IF(AND(F8&lt;0,F9&lt;0),A14,IF(F9=0,A17,A16))))</f>
        <v>Balanced - no deficit reduction plan is required.</v>
      </c>
      <c r="D10" s="2464"/>
      <c r="E10" s="2464"/>
      <c r="F10" s="2465"/>
    </row>
    <row r="11" spans="1:8" ht="19.5" customHeight="1" x14ac:dyDescent="0.2">
      <c r="A11" s="1659"/>
      <c r="B11" s="1660"/>
      <c r="C11" s="2463"/>
      <c r="D11" s="2464"/>
      <c r="E11" s="2464"/>
      <c r="F11" s="2465"/>
      <c r="H11" s="1658"/>
    </row>
    <row r="12" spans="1:8" ht="19.5" customHeight="1" x14ac:dyDescent="0.2">
      <c r="A12" s="1659"/>
      <c r="B12" s="1660"/>
      <c r="C12" s="2463"/>
      <c r="D12" s="2464"/>
      <c r="E12" s="2464"/>
      <c r="F12" s="2465"/>
      <c r="H12" s="1658"/>
    </row>
    <row r="13" spans="1:8" ht="19.5" customHeight="1" x14ac:dyDescent="0.2">
      <c r="A13" s="1659"/>
      <c r="B13" s="1660"/>
      <c r="C13" s="2466"/>
      <c r="D13" s="2467"/>
      <c r="E13" s="2467"/>
      <c r="F13" s="2468"/>
      <c r="H13" s="1658"/>
    </row>
    <row r="14" spans="1:8" s="1531" customFormat="1" hidden="1" x14ac:dyDescent="0.2">
      <c r="A14" s="2462" t="s">
        <v>1947</v>
      </c>
      <c r="B14" s="2462"/>
      <c r="C14" s="2462"/>
      <c r="D14" s="2462"/>
      <c r="E14" s="2462"/>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X23" sqref="X23:AA23"/>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8"/>
      <c r="B8" s="2479"/>
      <c r="C8" s="2479"/>
      <c r="D8" s="2480"/>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3" t="s">
        <v>1886</v>
      </c>
      <c r="D11" s="2484"/>
    </row>
    <row r="12" spans="1:4" s="4" customFormat="1" ht="12.75" x14ac:dyDescent="0.2">
      <c r="A12" s="1893"/>
      <c r="B12" s="226"/>
      <c r="C12" s="1892" t="s">
        <v>1885</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1887</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6" t="s">
        <v>354</v>
      </c>
      <c r="D27" s="2487"/>
    </row>
    <row r="28" spans="1:4" ht="12.75" x14ac:dyDescent="0.2">
      <c r="A28" s="229"/>
      <c r="B28" s="230">
        <v>2</v>
      </c>
      <c r="C28" s="2485" t="s">
        <v>1910</v>
      </c>
      <c r="D28" s="2331"/>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1912</v>
      </c>
      <c r="D31" s="1254" t="str">
        <f>IF(AND(COVER!J29="X",COVER!J30="X",COVER!L30&lt;&gt;"X"),"OK",IF(AND(COVER!J29="X",COVER!J30&lt;&gt;"X",COVER!L30="X"),"OK",IF(AND(COVER!L29="X",COVER!J30&lt;&gt;"X"),"OK","PLEASE CHECK YES or NO.")))</f>
        <v>OK</v>
      </c>
    </row>
    <row r="32" spans="1:4" x14ac:dyDescent="0.2">
      <c r="A32" s="231"/>
      <c r="B32" s="234"/>
      <c r="C32" s="1586" t="s">
        <v>1911</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8" t="s">
        <v>616</v>
      </c>
      <c r="D49" s="2489"/>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81" t="s">
        <v>900</v>
      </c>
      <c r="D62" s="2482"/>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ERROR!</v>
      </c>
    </row>
    <row r="76" spans="1:4" x14ac:dyDescent="0.2">
      <c r="A76" s="235"/>
      <c r="B76" s="246">
        <f>B72+1</f>
        <v>9</v>
      </c>
      <c r="C76" s="2481" t="s">
        <v>758</v>
      </c>
      <c r="D76" s="2482"/>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X23" sqref="X23:AA23"/>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3" t="s">
        <v>2020</v>
      </c>
      <c r="B4" s="2514"/>
      <c r="C4" s="2514"/>
      <c r="D4" s="2514"/>
      <c r="E4" s="2514"/>
      <c r="F4" s="2514"/>
      <c r="G4" s="2514"/>
      <c r="H4" s="2514"/>
      <c r="I4" s="2514"/>
      <c r="J4" s="2514"/>
      <c r="K4" s="2514"/>
      <c r="L4" s="2514"/>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502" t="str">
        <f>COVER!A17</f>
        <v>Bushnell Prairie City CUSD 170</v>
      </c>
      <c r="B7" s="2503"/>
      <c r="C7" s="2503"/>
      <c r="D7" s="2515"/>
      <c r="E7" s="2516">
        <f>COVER!A13</f>
        <v>26062170026</v>
      </c>
      <c r="F7" s="2517"/>
      <c r="G7" s="2518">
        <f>COVER!T23</f>
        <v>60.008476000000002</v>
      </c>
      <c r="H7" s="2519"/>
      <c r="I7" s="2519"/>
      <c r="J7" s="2519"/>
      <c r="K7" s="2519"/>
      <c r="L7" s="2520"/>
    </row>
    <row r="8" spans="1:29" ht="13.5" customHeight="1" x14ac:dyDescent="0.2">
      <c r="A8" s="2007" t="s">
        <v>1902</v>
      </c>
      <c r="B8" s="1959"/>
      <c r="C8" s="1949"/>
      <c r="D8" s="1949"/>
      <c r="E8" s="1961"/>
      <c r="F8" s="1950"/>
      <c r="G8" s="2010" t="s">
        <v>1387</v>
      </c>
      <c r="H8" s="1279"/>
      <c r="I8" s="1279"/>
      <c r="J8" s="1279"/>
      <c r="K8" s="1279"/>
      <c r="L8" s="1951"/>
    </row>
    <row r="9" spans="1:29" ht="13.5" customHeight="1" x14ac:dyDescent="0.2">
      <c r="A9" s="2521"/>
      <c r="B9" s="2491"/>
      <c r="C9" s="2491"/>
      <c r="D9" s="2491"/>
      <c r="E9" s="2491"/>
      <c r="F9" s="2522"/>
      <c r="G9" s="2490" t="str">
        <f>COVER!T13</f>
        <v>Cavanaugh, Davies, Blackman &amp; Cramblet</v>
      </c>
      <c r="H9" s="2509"/>
      <c r="I9" s="2509"/>
      <c r="J9" s="2509"/>
      <c r="K9" s="2509"/>
      <c r="L9" s="2523"/>
    </row>
    <row r="10" spans="1:29" ht="13.5" customHeight="1" x14ac:dyDescent="0.2">
      <c r="A10" s="2499" t="str">
        <f>COVER!A38</f>
        <v>Kathy Dinger</v>
      </c>
      <c r="B10" s="2500"/>
      <c r="C10" s="2500"/>
      <c r="D10" s="2500"/>
      <c r="E10" s="2500"/>
      <c r="F10" s="2501"/>
      <c r="G10" s="2490" t="str">
        <f>COVER!T17</f>
        <v>1021 North Main St., PO Box 318</v>
      </c>
      <c r="H10" s="2492"/>
      <c r="I10" s="2492"/>
      <c r="J10" s="2492"/>
      <c r="K10" s="2492"/>
      <c r="L10" s="2505"/>
    </row>
    <row r="11" spans="1:29" ht="13.5" customHeight="1" x14ac:dyDescent="0.2">
      <c r="A11" s="2007" t="s">
        <v>1904</v>
      </c>
      <c r="B11" s="1959"/>
      <c r="C11" s="1949"/>
      <c r="D11" s="1961"/>
      <c r="E11" s="1949"/>
      <c r="F11" s="1950"/>
      <c r="G11" s="2490" t="str">
        <f>COVER!T19</f>
        <v>Monmouth</v>
      </c>
      <c r="H11" s="2492"/>
      <c r="I11" s="2492"/>
      <c r="J11" s="2002" t="str">
        <f>COVER!X19</f>
        <v>IL</v>
      </c>
      <c r="K11" s="2002">
        <f>COVER!Z19</f>
        <v>61462</v>
      </c>
      <c r="L11" s="2001"/>
    </row>
    <row r="12" spans="1:29" ht="13.5" customHeight="1" x14ac:dyDescent="0.2">
      <c r="A12" s="2506" t="s">
        <v>1903</v>
      </c>
      <c r="B12" s="2507"/>
      <c r="C12" s="2507"/>
      <c r="D12" s="2507"/>
      <c r="E12" s="2507"/>
      <c r="F12" s="2508"/>
      <c r="G12" s="1918"/>
      <c r="H12" s="1295"/>
      <c r="I12" s="1295"/>
      <c r="J12" s="1295"/>
      <c r="K12" s="1295"/>
      <c r="L12" s="1919"/>
    </row>
    <row r="13" spans="1:29" ht="13.5" customHeight="1" x14ac:dyDescent="0.2">
      <c r="A13" s="2490"/>
      <c r="B13" s="2509"/>
      <c r="C13" s="2509"/>
      <c r="D13" s="2509"/>
      <c r="E13" s="1294"/>
      <c r="F13" s="2003"/>
      <c r="G13" s="2011" t="s">
        <v>1905</v>
      </c>
      <c r="H13" s="1952"/>
      <c r="I13" s="2510" t="str">
        <f>COVER!T25</f>
        <v>cdbccpas@monmouthcpa.com</v>
      </c>
      <c r="J13" s="2511"/>
      <c r="K13" s="2511"/>
      <c r="L13" s="2512"/>
    </row>
    <row r="14" spans="1:29" ht="13.5" customHeight="1" x14ac:dyDescent="0.2">
      <c r="A14" s="2490" t="str">
        <f>COVER!A19</f>
        <v>845 N. Walnut</v>
      </c>
      <c r="B14" s="2491"/>
      <c r="C14" s="2491"/>
      <c r="D14" s="2491"/>
      <c r="E14" s="2000">
        <v>0</v>
      </c>
      <c r="F14" s="1293"/>
      <c r="G14" s="2012" t="s">
        <v>1386</v>
      </c>
      <c r="H14" s="1279"/>
      <c r="I14" s="1279"/>
      <c r="J14" s="1279"/>
      <c r="K14" s="1279"/>
      <c r="L14" s="1951"/>
    </row>
    <row r="15" spans="1:29" ht="13.5" customHeight="1" x14ac:dyDescent="0.2">
      <c r="A15" s="2490" t="str">
        <f>COVER!A21</f>
        <v>Bushnell</v>
      </c>
      <c r="B15" s="2492"/>
      <c r="C15" s="2492"/>
      <c r="D15" s="1278"/>
      <c r="E15" s="1920"/>
      <c r="F15" s="1292"/>
      <c r="G15" s="1999" t="str">
        <f>COVER!T15</f>
        <v>Rod Davies</v>
      </c>
      <c r="H15" s="1279"/>
      <c r="I15" s="1279"/>
      <c r="J15" s="1279"/>
      <c r="K15" s="1279"/>
      <c r="L15" s="1951"/>
    </row>
    <row r="16" spans="1:29" ht="12.2" customHeight="1" x14ac:dyDescent="0.2">
      <c r="A16" s="1999"/>
      <c r="B16" s="1501"/>
      <c r="C16" s="2002">
        <f>COVER!A25</f>
        <v>61422</v>
      </c>
      <c r="D16" s="2002"/>
      <c r="E16" s="2002"/>
      <c r="F16" s="2003"/>
      <c r="G16" s="2493"/>
      <c r="H16" s="2494"/>
      <c r="I16" s="2494"/>
      <c r="J16" s="2494"/>
      <c r="K16" s="2494"/>
      <c r="L16" s="2495"/>
    </row>
    <row r="17" spans="1:13" ht="12.2" customHeight="1" x14ac:dyDescent="0.2">
      <c r="A17" s="2496"/>
      <c r="B17" s="2497"/>
      <c r="C17" s="2497"/>
      <c r="D17" s="2497"/>
      <c r="E17" s="2497"/>
      <c r="F17" s="2498"/>
      <c r="G17" s="2012" t="s">
        <v>1385</v>
      </c>
      <c r="H17" s="1279"/>
      <c r="I17" s="1279"/>
      <c r="J17" s="1279"/>
      <c r="K17" s="2013" t="s">
        <v>1384</v>
      </c>
      <c r="L17" s="1950"/>
      <c r="M17" s="1291"/>
    </row>
    <row r="18" spans="1:13" ht="12.2" customHeight="1" x14ac:dyDescent="0.2">
      <c r="A18" s="2499"/>
      <c r="B18" s="2500"/>
      <c r="C18" s="2500"/>
      <c r="D18" s="2500"/>
      <c r="E18" s="2500"/>
      <c r="F18" s="2501"/>
      <c r="G18" s="2502" t="str">
        <f>COVER!T21</f>
        <v>309-734-2330</v>
      </c>
      <c r="H18" s="2503"/>
      <c r="I18" s="2503"/>
      <c r="J18" s="2503"/>
      <c r="K18" s="2502" t="str">
        <f>COVER!X21</f>
        <v>309-734-2349</v>
      </c>
      <c r="L18" s="2504"/>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2026</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2027</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2028</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2029</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2030</v>
      </c>
      <c r="D32" s="1278"/>
      <c r="E32" s="1278"/>
      <c r="F32" s="1284"/>
      <c r="G32" s="1284"/>
      <c r="H32" s="1284"/>
      <c r="I32" s="1284"/>
      <c r="J32" s="1284"/>
      <c r="K32" s="1284"/>
      <c r="L32" s="1284"/>
    </row>
    <row r="33" spans="1:12" s="1277" customFormat="1" ht="10.9" customHeight="1" x14ac:dyDescent="0.2">
      <c r="B33" s="1283"/>
      <c r="C33" s="2015" t="s">
        <v>2031</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2032</v>
      </c>
      <c r="D35" s="1284"/>
      <c r="E35" s="1284"/>
      <c r="F35" s="1284"/>
      <c r="G35" s="1284"/>
      <c r="H35" s="1284"/>
      <c r="I35" s="1284"/>
      <c r="J35" s="1284"/>
      <c r="K35" s="1284"/>
      <c r="L35" s="1284"/>
    </row>
    <row r="36" spans="1:12" s="1277" customFormat="1" ht="10.9" customHeight="1" x14ac:dyDescent="0.2">
      <c r="B36" s="1283"/>
      <c r="C36" s="2015" t="s">
        <v>2033</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2034</v>
      </c>
      <c r="D38" s="1284"/>
      <c r="E38" s="1284"/>
    </row>
    <row r="39" spans="1:12" ht="9" customHeight="1" x14ac:dyDescent="0.2">
      <c r="B39" s="1283"/>
      <c r="C39" s="2015"/>
      <c r="D39" s="1282"/>
      <c r="E39" s="1282"/>
    </row>
    <row r="40" spans="1:12" s="1277" customFormat="1" ht="13.5" customHeight="1" x14ac:dyDescent="0.2">
      <c r="B40" s="1280"/>
      <c r="C40" s="2014" t="s">
        <v>2035</v>
      </c>
      <c r="D40" s="1284"/>
      <c r="E40" s="1284"/>
    </row>
    <row r="41" spans="1:12" ht="9" customHeight="1" x14ac:dyDescent="0.2">
      <c r="A41" s="1286"/>
      <c r="B41" s="1283"/>
      <c r="C41" s="2015"/>
      <c r="D41" s="1282"/>
      <c r="E41" s="1282"/>
    </row>
    <row r="42" spans="1:12" s="1277" customFormat="1" ht="13.5" customHeight="1" x14ac:dyDescent="0.2">
      <c r="B42" s="1280"/>
      <c r="C42" s="2014" t="s">
        <v>2036</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2037</v>
      </c>
      <c r="D46" s="1278"/>
      <c r="E46" s="1278"/>
      <c r="F46" s="1278"/>
      <c r="G46" s="1278"/>
      <c r="H46" s="1278"/>
    </row>
    <row r="47" spans="1:12" ht="9" customHeight="1" x14ac:dyDescent="0.2"/>
    <row r="48" spans="1:12" ht="12.2" customHeight="1" x14ac:dyDescent="0.2">
      <c r="B48" s="1673"/>
      <c r="C48" s="2017" t="s">
        <v>2038</v>
      </c>
    </row>
    <row r="49" spans="1:12" ht="9" customHeight="1" x14ac:dyDescent="0.2"/>
    <row r="50" spans="1:12" ht="12.2" customHeight="1" x14ac:dyDescent="0.2">
      <c r="C50" s="2017"/>
    </row>
    <row r="51" spans="1:12" ht="12.2" customHeight="1" x14ac:dyDescent="0.2">
      <c r="A51" s="1281" t="s">
        <v>2039</v>
      </c>
    </row>
    <row r="52" spans="1:12" ht="12.2" customHeight="1" x14ac:dyDescent="0.2">
      <c r="A52" s="1281" t="s">
        <v>2040</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X23" sqref="X23:AA23"/>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4" t="str">
        <f>'Single Audit Cover'!A7</f>
        <v>Bushnell Prairie City CUSD 170</v>
      </c>
      <c r="B1" s="2525"/>
      <c r="C1" s="2525"/>
      <c r="D1" s="2525"/>
    </row>
    <row r="2" spans="1:11" s="2006" customFormat="1" ht="12.75" x14ac:dyDescent="0.2">
      <c r="A2" s="2526">
        <f>'Single Audit Cover'!E7</f>
        <v>26062170026</v>
      </c>
      <c r="B2" s="2527"/>
      <c r="C2" s="2527"/>
      <c r="D2" s="2527"/>
    </row>
    <row r="3" spans="1:11" s="2006" customFormat="1" ht="12.75" x14ac:dyDescent="0.2">
      <c r="A3" s="2524" t="s">
        <v>1895</v>
      </c>
      <c r="B3" s="2525"/>
      <c r="C3" s="2525"/>
      <c r="D3" s="2525"/>
    </row>
    <row r="4" spans="1:11" s="2006" customFormat="1" ht="4.5" customHeight="1" x14ac:dyDescent="0.2">
      <c r="A4" s="2004"/>
      <c r="B4" s="1998"/>
      <c r="C4" s="1998"/>
      <c r="D4" s="1998"/>
    </row>
    <row r="5" spans="1:11" x14ac:dyDescent="0.2">
      <c r="B5" s="1330" t="s">
        <v>1896</v>
      </c>
      <c r="C5" s="1329"/>
      <c r="D5" s="1306"/>
    </row>
    <row r="6" spans="1:11" x14ac:dyDescent="0.2">
      <c r="B6" s="1330" t="s">
        <v>1442</v>
      </c>
      <c r="C6" s="1329"/>
      <c r="D6" s="1306"/>
    </row>
    <row r="7" spans="1:11" x14ac:dyDescent="0.2">
      <c r="B7" s="1330" t="s">
        <v>1897</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2041</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2042</v>
      </c>
      <c r="E28" s="1323"/>
      <c r="F28" s="1323"/>
      <c r="G28" s="1323"/>
      <c r="H28" s="1323"/>
      <c r="I28" s="1323"/>
      <c r="J28" s="1323"/>
      <c r="K28" s="1323"/>
    </row>
    <row r="29" spans="1:11" ht="10.5" customHeight="1" x14ac:dyDescent="0.2">
      <c r="A29" s="1300"/>
      <c r="D29" s="2103" t="s">
        <v>2043</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2044</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2044</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2045</v>
      </c>
    </row>
    <row r="41" spans="1:5" ht="3" customHeight="1" x14ac:dyDescent="0.2">
      <c r="A41" s="1300"/>
      <c r="B41" s="1320"/>
      <c r="C41" s="1319"/>
      <c r="D41" s="1306"/>
    </row>
    <row r="42" spans="1:5" ht="10.5" customHeight="1" x14ac:dyDescent="0.2">
      <c r="A42" s="1300"/>
      <c r="B42" s="1957"/>
      <c r="C42" s="1301">
        <v>11</v>
      </c>
      <c r="D42" s="2019" t="s">
        <v>2046</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2047</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2048</v>
      </c>
    </row>
    <row r="58" spans="1:4" x14ac:dyDescent="0.2">
      <c r="A58" s="1300"/>
      <c r="C58" s="1958"/>
      <c r="D58" s="1303" t="s">
        <v>1422</v>
      </c>
    </row>
    <row r="59" spans="1:4" ht="10.5" customHeight="1" x14ac:dyDescent="0.2">
      <c r="A59" s="1300"/>
      <c r="D59" s="1306" t="s">
        <v>1421</v>
      </c>
    </row>
    <row r="60" spans="1:4" ht="10.5" customHeight="1" x14ac:dyDescent="0.2">
      <c r="A60" s="1300"/>
      <c r="D60" s="2102" t="s">
        <v>2089</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2049</v>
      </c>
    </row>
    <row r="64" spans="1:4" ht="10.5" customHeight="1" x14ac:dyDescent="0.2">
      <c r="A64" s="1300"/>
      <c r="D64" s="2102" t="s">
        <v>2088</v>
      </c>
    </row>
    <row r="65" spans="1:4" x14ac:dyDescent="0.2">
      <c r="A65" s="1300"/>
      <c r="C65" s="1958"/>
      <c r="D65" s="1303" t="s">
        <v>1418</v>
      </c>
    </row>
    <row r="66" spans="1:4" ht="10.5" customHeight="1" x14ac:dyDescent="0.2">
      <c r="A66" s="1300"/>
      <c r="D66" s="1308" t="s">
        <v>1417</v>
      </c>
    </row>
    <row r="67" spans="1:4" ht="10.5" customHeight="1" x14ac:dyDescent="0.2">
      <c r="A67" s="1300"/>
      <c r="D67" s="1306" t="s">
        <v>2050</v>
      </c>
    </row>
    <row r="68" spans="1:4" ht="10.5" customHeight="1" x14ac:dyDescent="0.2">
      <c r="A68" s="1300"/>
      <c r="D68" s="2102" t="s">
        <v>2088</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2051</v>
      </c>
    </row>
    <row r="92" spans="1:4" x14ac:dyDescent="0.2">
      <c r="A92" s="1300"/>
      <c r="B92" s="1309"/>
      <c r="C92" s="1958"/>
      <c r="D92" s="1303" t="s">
        <v>1405</v>
      </c>
    </row>
    <row r="93" spans="1:4" ht="4.5" customHeight="1" x14ac:dyDescent="0.2">
      <c r="A93" s="1300"/>
      <c r="D93" s="1306"/>
    </row>
    <row r="94" spans="1:4" x14ac:dyDescent="0.2">
      <c r="A94" s="1300"/>
      <c r="B94" s="1314" t="s">
        <v>2052</v>
      </c>
      <c r="C94" s="1313"/>
      <c r="D94" s="1306"/>
    </row>
    <row r="95" spans="1:4" ht="4.5" customHeight="1" x14ac:dyDescent="0.2">
      <c r="A95" s="1300"/>
      <c r="B95" s="1314"/>
      <c r="C95" s="1313"/>
      <c r="D95" s="1306"/>
    </row>
    <row r="96" spans="1:4" x14ac:dyDescent="0.2">
      <c r="A96" s="1300"/>
      <c r="B96" s="1956"/>
      <c r="C96" s="1304">
        <f>C91+1</f>
        <v>28</v>
      </c>
      <c r="D96" s="1303" t="s">
        <v>2053</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2054</v>
      </c>
    </row>
    <row r="101" spans="1:4" ht="3" customHeight="1" x14ac:dyDescent="0.2">
      <c r="A101" s="1300"/>
      <c r="B101" s="2018"/>
      <c r="C101" s="1304"/>
      <c r="D101" s="2020"/>
    </row>
    <row r="102" spans="1:4" x14ac:dyDescent="0.2">
      <c r="A102" s="1300"/>
      <c r="B102" s="1956"/>
      <c r="C102" s="1304">
        <f>C100+1</f>
        <v>31</v>
      </c>
      <c r="D102" s="1303" t="s">
        <v>2055</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2056</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0" t="str">
        <f>'Single Audit Cover'!A7</f>
        <v>Bushnell Prairie City CUSD 170</v>
      </c>
      <c r="B1" s="2530"/>
      <c r="C1" s="2530"/>
      <c r="D1" s="2530"/>
      <c r="E1" s="2530"/>
    </row>
    <row r="2" spans="1:5" x14ac:dyDescent="0.2">
      <c r="A2" s="2531">
        <f>'Single Audit Cover'!E7</f>
        <v>26062170026</v>
      </c>
      <c r="B2" s="2531"/>
      <c r="C2" s="2531"/>
      <c r="D2" s="2531"/>
      <c r="E2" s="2531"/>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589989</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25400</v>
      </c>
    </row>
    <row r="15" spans="1:5" x14ac:dyDescent="0.2">
      <c r="A15" s="1346"/>
      <c r="B15" s="1345"/>
      <c r="C15" s="1345"/>
    </row>
    <row r="16" spans="1:5" x14ac:dyDescent="0.2">
      <c r="A16" s="1346" t="s">
        <v>1454</v>
      </c>
      <c r="B16" s="1345"/>
      <c r="C16" s="1345"/>
    </row>
    <row r="17" spans="1:4" x14ac:dyDescent="0.2">
      <c r="A17" s="1346" t="s">
        <v>1906</v>
      </c>
      <c r="B17" s="1345" t="s">
        <v>1453</v>
      </c>
      <c r="C17" s="1345"/>
      <c r="D17" s="1344">
        <f>-SUM('Revenues 9-14'!C271:D271,'Revenues 9-14'!F271:G271)</f>
        <v>-34095</v>
      </c>
    </row>
    <row r="19" spans="1:4" ht="13.5" thickBot="1" x14ac:dyDescent="0.25">
      <c r="A19" s="2024" t="s">
        <v>1452</v>
      </c>
      <c r="D19" s="1343">
        <f>SUM(D10:D17)</f>
        <v>581294</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2"/>
      <c r="B24" s="2533"/>
      <c r="D24" s="1336"/>
    </row>
    <row r="25" spans="1:4" x14ac:dyDescent="0.2">
      <c r="A25" s="2528"/>
      <c r="B25" s="2529"/>
      <c r="D25" s="1336"/>
    </row>
    <row r="26" spans="1:4" x14ac:dyDescent="0.2">
      <c r="A26" s="2528"/>
      <c r="B26" s="2529"/>
      <c r="D26" s="1336"/>
    </row>
    <row r="27" spans="1:4" x14ac:dyDescent="0.2">
      <c r="A27" s="2528"/>
      <c r="B27" s="2529"/>
      <c r="D27" s="1336"/>
    </row>
    <row r="28" spans="1:4" x14ac:dyDescent="0.2">
      <c r="A28" s="2528"/>
      <c r="B28" s="2529"/>
      <c r="D28" s="1336"/>
    </row>
    <row r="29" spans="1:4" x14ac:dyDescent="0.2">
      <c r="A29" s="2528"/>
      <c r="B29" s="2529"/>
      <c r="D29" s="1336"/>
    </row>
    <row r="30" spans="1:4" x14ac:dyDescent="0.2">
      <c r="A30" s="2528"/>
      <c r="B30" s="2529"/>
      <c r="D30" s="1336"/>
    </row>
    <row r="32" spans="1:4" x14ac:dyDescent="0.2">
      <c r="A32" s="1338" t="s">
        <v>1450</v>
      </c>
      <c r="D32" s="1341">
        <f>SUM(D19:D30)</f>
        <v>581294</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8"/>
      <c r="B40" s="2529"/>
      <c r="D40" s="1336"/>
    </row>
    <row r="41" spans="1:4" x14ac:dyDescent="0.2">
      <c r="A41" s="2528"/>
      <c r="B41" s="2529"/>
      <c r="D41" s="1335"/>
    </row>
    <row r="42" spans="1:4" x14ac:dyDescent="0.2">
      <c r="A42" s="2528"/>
      <c r="B42" s="2529"/>
      <c r="D42" s="1335"/>
    </row>
    <row r="43" spans="1:4" x14ac:dyDescent="0.2">
      <c r="A43" s="2528"/>
      <c r="B43" s="2529"/>
      <c r="D43" s="1335"/>
    </row>
    <row r="44" spans="1:4" x14ac:dyDescent="0.2">
      <c r="A44" s="2528"/>
      <c r="B44" s="2529"/>
      <c r="D44" s="1335"/>
    </row>
    <row r="45" spans="1:4" x14ac:dyDescent="0.2">
      <c r="A45" s="2528"/>
      <c r="B45" s="2529"/>
      <c r="D45" s="1335"/>
    </row>
    <row r="47" spans="1:4" x14ac:dyDescent="0.2">
      <c r="B47" s="1334" t="s">
        <v>1444</v>
      </c>
      <c r="C47" s="1334"/>
      <c r="D47" s="1916">
        <f>SUM(D35:D45)</f>
        <v>0</v>
      </c>
    </row>
    <row r="49" spans="2:4" x14ac:dyDescent="0.2">
      <c r="B49" s="1334" t="s">
        <v>1443</v>
      </c>
      <c r="C49" s="1334"/>
      <c r="D49" s="1916">
        <f>D32-D47</f>
        <v>581294</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X23" sqref="X23:AA23"/>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3" t="str">
        <f>'Single Audit Cover'!A7</f>
        <v>Bushnell Prairie City CUSD 170</v>
      </c>
      <c r="B1" s="2544"/>
      <c r="C1" s="2544"/>
      <c r="D1" s="2544"/>
      <c r="E1" s="1411"/>
    </row>
    <row r="2" spans="1:7" ht="13.5" customHeight="1" x14ac:dyDescent="0.2">
      <c r="A2" s="2545">
        <f>'Single Audit Cover'!E7</f>
        <v>26062170026</v>
      </c>
      <c r="B2" s="2546"/>
      <c r="C2" s="2546"/>
      <c r="D2" s="2546"/>
      <c r="E2" s="1401"/>
    </row>
    <row r="3" spans="1:7" ht="15.75" customHeight="1" x14ac:dyDescent="0.25">
      <c r="A3" s="2547" t="s">
        <v>1494</v>
      </c>
      <c r="B3" s="2548"/>
      <c r="C3" s="2548"/>
      <c r="D3" s="2548"/>
      <c r="E3" s="1410"/>
    </row>
    <row r="4" spans="1:7" ht="13.5" customHeight="1" x14ac:dyDescent="0.25">
      <c r="A4" s="2549" t="str">
        <f>'Single Audit Cover'!A4</f>
        <v>Year Ending June 30, 2017</v>
      </c>
      <c r="B4" s="2550"/>
      <c r="C4" s="2550"/>
      <c r="D4" s="2550"/>
      <c r="E4" s="1410"/>
    </row>
    <row r="5" spans="1:7" ht="8.25" customHeight="1" x14ac:dyDescent="0.2">
      <c r="C5" s="1350"/>
      <c r="D5" s="1350"/>
    </row>
    <row r="6" spans="1:7" ht="13.5" customHeight="1" x14ac:dyDescent="0.2">
      <c r="A6" s="1342" t="s">
        <v>1844</v>
      </c>
      <c r="C6" s="1350"/>
      <c r="D6" s="1350"/>
    </row>
    <row r="7" spans="1:7" ht="60.95" customHeight="1" x14ac:dyDescent="0.2">
      <c r="A7" s="2542" t="s">
        <v>1899</v>
      </c>
      <c r="B7" s="2542"/>
      <c r="C7" s="2542"/>
      <c r="D7" s="2542"/>
      <c r="E7" s="2542"/>
      <c r="F7" s="2542"/>
    </row>
    <row r="8" spans="1:7" ht="12" customHeight="1" x14ac:dyDescent="0.2">
      <c r="A8" s="1342"/>
      <c r="B8" s="2006"/>
      <c r="C8" s="2006"/>
      <c r="D8" s="2006"/>
      <c r="E8" s="1409"/>
    </row>
    <row r="9" spans="1:7" ht="15" customHeight="1" x14ac:dyDescent="0.2">
      <c r="A9" s="1968" t="s">
        <v>1934</v>
      </c>
      <c r="B9" s="1972"/>
      <c r="C9" s="1972"/>
      <c r="D9" s="1972"/>
      <c r="E9" s="1973"/>
      <c r="F9" s="1971"/>
      <c r="G9" s="1971"/>
    </row>
    <row r="10" spans="1:7" ht="15" customHeight="1" x14ac:dyDescent="0.2">
      <c r="A10" s="2047" t="s">
        <v>1935</v>
      </c>
      <c r="B10" s="1974"/>
      <c r="C10" s="1975"/>
      <c r="D10" s="1974" t="s">
        <v>1936</v>
      </c>
      <c r="E10" s="1975"/>
      <c r="F10" s="1974" t="s">
        <v>105</v>
      </c>
      <c r="G10" s="1971"/>
    </row>
    <row r="11" spans="1:7" ht="12" customHeight="1" x14ac:dyDescent="0.2">
      <c r="A11" s="2047"/>
      <c r="B11" s="1974"/>
      <c r="C11" s="2048"/>
      <c r="D11" s="1974"/>
      <c r="E11" s="2048"/>
      <c r="F11" s="1974"/>
      <c r="G11" s="1971"/>
    </row>
    <row r="12" spans="1:7" x14ac:dyDescent="0.2">
      <c r="A12" s="1342" t="s">
        <v>2067</v>
      </c>
      <c r="C12" s="1338"/>
      <c r="D12" s="1338"/>
    </row>
    <row r="13" spans="1:7" ht="15" customHeight="1" x14ac:dyDescent="0.2">
      <c r="A13" s="2542" t="s">
        <v>1845</v>
      </c>
      <c r="B13" s="2542"/>
      <c r="C13" s="2542"/>
      <c r="D13" s="2542"/>
      <c r="E13" s="2542"/>
      <c r="F13" s="2542"/>
    </row>
    <row r="14" spans="1:7" ht="9.75" customHeight="1" x14ac:dyDescent="0.2">
      <c r="C14" s="1338"/>
      <c r="D14" s="1338"/>
    </row>
    <row r="15" spans="1:7" ht="13.5" customHeight="1" x14ac:dyDescent="0.2">
      <c r="C15" s="1738" t="s">
        <v>1493</v>
      </c>
      <c r="D15" s="2540" t="s">
        <v>1492</v>
      </c>
      <c r="E15" s="2540"/>
      <c r="F15" s="2540"/>
    </row>
    <row r="16" spans="1:7" ht="13.5" customHeight="1" x14ac:dyDescent="0.2">
      <c r="A16" s="1370"/>
      <c r="B16" s="1342" t="s">
        <v>1491</v>
      </c>
      <c r="C16" s="1738" t="s">
        <v>1490</v>
      </c>
      <c r="D16" s="2541" t="s">
        <v>2068</v>
      </c>
      <c r="E16" s="2541"/>
      <c r="F16" s="2541"/>
    </row>
    <row r="17" spans="1:6" ht="20.45" customHeight="1" x14ac:dyDescent="0.2">
      <c r="A17" s="2049"/>
      <c r="B17" s="2050"/>
      <c r="C17" s="1963"/>
      <c r="D17" s="2535"/>
      <c r="E17" s="2535"/>
      <c r="F17" s="2535"/>
    </row>
    <row r="18" spans="1:6" ht="20.65" customHeight="1" x14ac:dyDescent="0.2">
      <c r="A18" s="2049"/>
      <c r="B18" s="2050"/>
      <c r="C18" s="1963"/>
      <c r="D18" s="2535"/>
      <c r="E18" s="2535"/>
      <c r="F18" s="2535"/>
    </row>
    <row r="19" spans="1:6" ht="20.65" customHeight="1" x14ac:dyDescent="0.2">
      <c r="A19" s="2049"/>
      <c r="B19" s="2050"/>
      <c r="C19" s="1963"/>
      <c r="D19" s="2535"/>
      <c r="E19" s="2535"/>
      <c r="F19" s="2535"/>
    </row>
    <row r="20" spans="1:6" ht="20.65" customHeight="1" x14ac:dyDescent="0.2">
      <c r="A20" s="2049"/>
      <c r="B20" s="2050"/>
      <c r="C20" s="1963"/>
      <c r="D20" s="2535"/>
      <c r="E20" s="2535"/>
      <c r="F20" s="2535"/>
    </row>
    <row r="21" spans="1:6" ht="20.65" customHeight="1" x14ac:dyDescent="0.2">
      <c r="A21" s="2049"/>
      <c r="B21" s="2050"/>
      <c r="C21" s="1963"/>
      <c r="D21" s="2535"/>
      <c r="E21" s="2535"/>
      <c r="F21" s="2535"/>
    </row>
    <row r="22" spans="1:6" ht="20.65" customHeight="1" x14ac:dyDescent="0.2">
      <c r="A22" s="2049"/>
      <c r="B22" s="2050"/>
      <c r="C22" s="1963"/>
      <c r="D22" s="2535"/>
      <c r="E22" s="2535"/>
      <c r="F22" s="2535"/>
    </row>
    <row r="23" spans="1:6" ht="20.65" customHeight="1" x14ac:dyDescent="0.2">
      <c r="A23" s="2049"/>
      <c r="B23" s="2050"/>
      <c r="C23" s="1963"/>
      <c r="D23" s="2535"/>
      <c r="E23" s="2535"/>
      <c r="F23" s="2535"/>
    </row>
    <row r="24" spans="1:6" ht="20.65" customHeight="1" x14ac:dyDescent="0.2">
      <c r="A24" s="2049"/>
      <c r="B24" s="2050"/>
      <c r="C24" s="1963"/>
      <c r="D24" s="2535"/>
      <c r="E24" s="2535"/>
      <c r="F24" s="2535"/>
    </row>
    <row r="25" spans="1:6" ht="20.65" customHeight="1" x14ac:dyDescent="0.2">
      <c r="A25" s="2049"/>
      <c r="B25" s="2050"/>
      <c r="C25" s="1963"/>
      <c r="D25" s="2535"/>
      <c r="E25" s="2535"/>
      <c r="F25" s="2535"/>
    </row>
    <row r="26" spans="1:6" ht="20.65" customHeight="1" x14ac:dyDescent="0.2">
      <c r="A26" s="2049"/>
      <c r="B26" s="2050"/>
      <c r="C26" s="1963"/>
      <c r="D26" s="2535"/>
      <c r="E26" s="2535"/>
      <c r="F26" s="2535"/>
    </row>
    <row r="27" spans="1:6" ht="20.65" customHeight="1" x14ac:dyDescent="0.2">
      <c r="A27" s="2049"/>
      <c r="B27" s="2050"/>
      <c r="C27" s="1963"/>
      <c r="D27" s="2535"/>
      <c r="E27" s="2535"/>
      <c r="F27" s="2535"/>
    </row>
    <row r="28" spans="1:6" ht="20.65" customHeight="1" x14ac:dyDescent="0.2">
      <c r="A28" s="2049"/>
      <c r="B28" s="2050"/>
      <c r="C28" s="1963"/>
      <c r="D28" s="2535"/>
      <c r="E28" s="2535"/>
      <c r="F28" s="2535"/>
    </row>
    <row r="29" spans="1:6" ht="20.65" customHeight="1" x14ac:dyDescent="0.2">
      <c r="A29" s="2049"/>
      <c r="B29" s="2050"/>
      <c r="C29" s="1963"/>
      <c r="D29" s="2535"/>
      <c r="E29" s="2535"/>
      <c r="F29" s="2535"/>
    </row>
    <row r="30" spans="1:6" ht="12" customHeight="1" x14ac:dyDescent="0.2">
      <c r="A30" s="1481"/>
      <c r="B30" s="1674"/>
      <c r="C30" s="1675"/>
      <c r="D30" s="1676"/>
      <c r="E30" s="1405"/>
    </row>
    <row r="31" spans="1:6" ht="12" customHeight="1" x14ac:dyDescent="0.2">
      <c r="A31" s="1739" t="s">
        <v>1937</v>
      </c>
      <c r="B31" s="1674"/>
      <c r="C31" s="1675"/>
      <c r="D31" s="1676"/>
      <c r="E31" s="1405"/>
    </row>
    <row r="32" spans="1:6" ht="30" customHeight="1" x14ac:dyDescent="0.2">
      <c r="A32" s="2536" t="s">
        <v>2069</v>
      </c>
      <c r="B32" s="2536"/>
      <c r="C32" s="2536"/>
      <c r="D32" s="2536"/>
      <c r="E32" s="2536"/>
      <c r="F32" s="2536"/>
    </row>
    <row r="33" spans="1:6" ht="13.5" customHeight="1" x14ac:dyDescent="0.2">
      <c r="A33" s="1481" t="s">
        <v>1754</v>
      </c>
      <c r="B33" s="1674"/>
      <c r="C33" s="1677">
        <v>0</v>
      </c>
      <c r="D33" s="1676"/>
      <c r="E33" s="1405"/>
    </row>
    <row r="34" spans="1:6" ht="13.5" customHeight="1" x14ac:dyDescent="0.2">
      <c r="A34" s="1481" t="s">
        <v>1755</v>
      </c>
      <c r="B34" s="1674"/>
      <c r="C34" s="1678">
        <v>0</v>
      </c>
      <c r="D34" s="1676" t="s">
        <v>2070</v>
      </c>
      <c r="E34" s="2537">
        <f>+C33+C34</f>
        <v>0</v>
      </c>
      <c r="F34" s="2538"/>
    </row>
    <row r="35" spans="1:6" ht="12" customHeight="1" x14ac:dyDescent="0.2">
      <c r="A35" s="1481"/>
      <c r="B35" s="1674"/>
      <c r="C35" s="2051"/>
      <c r="D35" s="1676"/>
      <c r="E35" s="2052"/>
      <c r="F35" s="1406"/>
    </row>
    <row r="36" spans="1:6" ht="13.5" customHeight="1" x14ac:dyDescent="0.2">
      <c r="A36" s="1739" t="s">
        <v>1938</v>
      </c>
      <c r="B36" s="1674"/>
      <c r="C36" s="1675"/>
      <c r="D36" s="1676"/>
      <c r="E36" s="1405"/>
    </row>
    <row r="37" spans="1:6" ht="14.25" customHeight="1" x14ac:dyDescent="0.2">
      <c r="A37" s="1481" t="s">
        <v>1843</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2071</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9" t="s">
        <v>2072</v>
      </c>
      <c r="C49" s="2539"/>
      <c r="D49" s="2539"/>
      <c r="E49" s="1401"/>
    </row>
    <row r="50" spans="1:5" s="1355" customFormat="1" ht="3.75" customHeight="1" x14ac:dyDescent="0.2">
      <c r="A50" s="1402"/>
      <c r="B50" s="2055"/>
      <c r="C50" s="2055"/>
      <c r="D50" s="2055"/>
      <c r="E50" s="1401"/>
    </row>
    <row r="51" spans="1:5" s="1355" customFormat="1" ht="20.25" customHeight="1" x14ac:dyDescent="0.2">
      <c r="A51" s="1400">
        <v>6</v>
      </c>
      <c r="B51" s="2534" t="s">
        <v>1940</v>
      </c>
      <c r="C51" s="2534"/>
      <c r="D51" s="2534"/>
    </row>
    <row r="52" spans="1:5" ht="14.25" customHeight="1" x14ac:dyDescent="0.2">
      <c r="A52" s="1400"/>
      <c r="B52" s="2534"/>
      <c r="C52" s="2534"/>
      <c r="D52" s="2534"/>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X23" sqref="X23:AA23"/>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1" t="str">
        <f>'Single Audit Cover'!A7</f>
        <v>Bushnell Prairie City CUSD 170</v>
      </c>
      <c r="C1" s="2552"/>
      <c r="D1" s="2552"/>
      <c r="E1" s="2552"/>
      <c r="F1" s="2552"/>
      <c r="G1" s="2552"/>
      <c r="H1" s="2552"/>
      <c r="I1" s="2552"/>
      <c r="J1" s="2552"/>
      <c r="K1" s="2552"/>
      <c r="L1" s="2552"/>
      <c r="M1" s="2552"/>
    </row>
    <row r="2" spans="2:14" ht="15" x14ac:dyDescent="0.2">
      <c r="B2" s="2553">
        <f>'Single Audit Cover'!E7</f>
        <v>26062170026</v>
      </c>
      <c r="C2" s="2553"/>
      <c r="D2" s="2553"/>
      <c r="E2" s="2553"/>
      <c r="F2" s="2553"/>
      <c r="G2" s="2553"/>
      <c r="H2" s="2553"/>
      <c r="I2" s="2553"/>
      <c r="J2" s="2553"/>
      <c r="K2" s="2553"/>
      <c r="L2" s="2553"/>
      <c r="M2" s="2553"/>
      <c r="N2" s="1399"/>
    </row>
    <row r="3" spans="2:14" ht="15" x14ac:dyDescent="0.2">
      <c r="B3" s="2554" t="s">
        <v>1432</v>
      </c>
      <c r="C3" s="2554"/>
      <c r="D3" s="2554"/>
      <c r="E3" s="2554"/>
      <c r="F3" s="2554"/>
      <c r="G3" s="2554"/>
      <c r="H3" s="2554"/>
      <c r="I3" s="2554"/>
      <c r="J3" s="2554"/>
      <c r="K3" s="2554"/>
      <c r="L3" s="2554"/>
      <c r="M3" s="2554"/>
      <c r="N3" s="1399"/>
    </row>
    <row r="4" spans="2:14" ht="15" x14ac:dyDescent="0.2">
      <c r="B4" s="2555" t="str">
        <f>'[1]Single Audit Cover'!A4</f>
        <v>Year Ending June 30, 2017</v>
      </c>
      <c r="C4" s="2555"/>
      <c r="D4" s="2555"/>
      <c r="E4" s="2555"/>
      <c r="F4" s="2555"/>
      <c r="G4" s="2555"/>
      <c r="H4" s="2555"/>
      <c r="I4" s="2555"/>
      <c r="J4" s="2555"/>
      <c r="K4" s="2555"/>
      <c r="L4" s="2555"/>
      <c r="M4" s="2555"/>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2057</v>
      </c>
      <c r="C7" s="1393"/>
      <c r="D7" s="1392"/>
      <c r="E7" s="2030"/>
      <c r="F7" s="2031"/>
      <c r="G7" s="2030"/>
      <c r="H7" s="2032" t="s">
        <v>1484</v>
      </c>
      <c r="I7" s="2030"/>
      <c r="J7" s="2104" t="s">
        <v>1484</v>
      </c>
      <c r="K7" s="1388"/>
      <c r="L7" s="1387" t="s">
        <v>1482</v>
      </c>
      <c r="M7" s="1386"/>
    </row>
    <row r="8" spans="2:14" ht="15.75" x14ac:dyDescent="0.25">
      <c r="B8" s="2033" t="s">
        <v>2058</v>
      </c>
      <c r="C8" s="1393" t="s">
        <v>1486</v>
      </c>
      <c r="D8" s="1392" t="s">
        <v>1485</v>
      </c>
      <c r="E8" s="1391" t="s">
        <v>1484</v>
      </c>
      <c r="F8" s="1390" t="s">
        <v>1484</v>
      </c>
      <c r="G8" s="1389" t="s">
        <v>1484</v>
      </c>
      <c r="H8" s="2032" t="s">
        <v>1858</v>
      </c>
      <c r="I8" s="1388" t="s">
        <v>1484</v>
      </c>
      <c r="J8" s="2104" t="s">
        <v>2059</v>
      </c>
      <c r="K8" s="1388" t="s">
        <v>1483</v>
      </c>
      <c r="L8" s="1387" t="s">
        <v>1478</v>
      </c>
      <c r="M8" s="1386" t="s">
        <v>31</v>
      </c>
    </row>
    <row r="9" spans="2:14" ht="13.5" x14ac:dyDescent="0.2">
      <c r="B9" s="2034" t="s">
        <v>1481</v>
      </c>
      <c r="C9" s="1393" t="s">
        <v>1480</v>
      </c>
      <c r="D9" s="1392" t="s">
        <v>2060</v>
      </c>
      <c r="E9" s="1391" t="s">
        <v>1858</v>
      </c>
      <c r="F9" s="1390" t="s">
        <v>2059</v>
      </c>
      <c r="G9" s="1389" t="s">
        <v>1858</v>
      </c>
      <c r="H9" s="2032" t="s">
        <v>2061</v>
      </c>
      <c r="I9" s="1388" t="s">
        <v>2059</v>
      </c>
      <c r="J9" s="2104" t="s">
        <v>2061</v>
      </c>
      <c r="K9" s="1388" t="s">
        <v>1479</v>
      </c>
      <c r="L9" s="2035" t="s">
        <v>2062</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2063</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1945</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2064</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2065</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1939</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1898</v>
      </c>
      <c r="C45" s="1358"/>
      <c r="D45" s="1357"/>
      <c r="E45" s="1355"/>
      <c r="F45" s="1355"/>
      <c r="G45" s="1355"/>
      <c r="H45" s="1355"/>
      <c r="I45" s="1355"/>
      <c r="J45" s="1355"/>
      <c r="K45" s="1356"/>
      <c r="L45" s="1356"/>
      <c r="M45" s="1355"/>
    </row>
    <row r="46" spans="2:13" ht="11.25" customHeight="1" x14ac:dyDescent="0.2">
      <c r="B46" s="1355" t="s">
        <v>2066</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X23" sqref="X23:AA23"/>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7" t="str">
        <f>'Single Audit Cover'!A7</f>
        <v>Bushnell Prairie City CUSD 170</v>
      </c>
      <c r="C1" s="2568"/>
      <c r="D1" s="2568"/>
      <c r="E1" s="2568"/>
      <c r="F1" s="2568"/>
      <c r="G1" s="2568"/>
      <c r="H1" s="2568"/>
      <c r="I1" s="2568"/>
      <c r="J1" s="1438"/>
    </row>
    <row r="2" spans="2:10" s="1350" customFormat="1" ht="12.75" customHeight="1" x14ac:dyDescent="0.2">
      <c r="B2" s="2569">
        <f>'Single Audit Cover'!E7</f>
        <v>26062170026</v>
      </c>
      <c r="C2" s="2570"/>
      <c r="D2" s="2570"/>
      <c r="E2" s="2570"/>
      <c r="F2" s="2570"/>
      <c r="G2" s="2570"/>
      <c r="H2" s="2570"/>
      <c r="I2" s="2570"/>
      <c r="J2" s="1438"/>
    </row>
    <row r="3" spans="2:10" s="1350" customFormat="1" ht="12.75" customHeight="1" x14ac:dyDescent="0.2">
      <c r="B3" s="2571" t="s">
        <v>1512</v>
      </c>
      <c r="C3" s="2550"/>
      <c r="D3" s="2550"/>
      <c r="E3" s="2550"/>
      <c r="F3" s="2550"/>
      <c r="G3" s="2550"/>
      <c r="H3" s="2550"/>
      <c r="I3" s="2550"/>
      <c r="J3" s="1437"/>
    </row>
    <row r="4" spans="2:10" s="1350" customFormat="1" ht="12.75" customHeight="1" x14ac:dyDescent="0.2">
      <c r="B4" s="2571" t="str">
        <f>'Single Audit Cover'!A4</f>
        <v>Year Ending June 30, 2017</v>
      </c>
      <c r="C4" s="2550"/>
      <c r="D4" s="2550"/>
      <c r="E4" s="2550"/>
      <c r="F4" s="2550"/>
      <c r="G4" s="2550"/>
      <c r="H4" s="2550"/>
      <c r="I4" s="2550"/>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71" t="s">
        <v>1511</v>
      </c>
      <c r="C7" s="2550"/>
      <c r="D7" s="2550"/>
      <c r="E7" s="2550"/>
      <c r="F7" s="2550"/>
      <c r="G7" s="2550"/>
      <c r="H7" s="2550"/>
      <c r="I7" s="2550"/>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72"/>
      <c r="D11" s="2572"/>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2073</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3"/>
      <c r="E29" s="2573"/>
      <c r="F29" s="2573"/>
      <c r="G29" s="2573"/>
      <c r="H29" s="2573"/>
      <c r="I29" s="2573"/>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1941</v>
      </c>
      <c r="C33" s="1370"/>
      <c r="E33" s="1418"/>
      <c r="F33" s="1355" t="s">
        <v>1031</v>
      </c>
      <c r="G33" s="1418"/>
      <c r="H33" s="1355" t="s">
        <v>105</v>
      </c>
    </row>
    <row r="35" spans="2:9" x14ac:dyDescent="0.2">
      <c r="B35" s="2060" t="s">
        <v>2074</v>
      </c>
      <c r="C35" s="1419"/>
      <c r="D35" s="1337"/>
    </row>
    <row r="36" spans="2:9" ht="6" customHeight="1" x14ac:dyDescent="0.2">
      <c r="B36" s="2060"/>
      <c r="C36" s="1419"/>
      <c r="D36" s="1337"/>
    </row>
    <row r="37" spans="2:9" ht="17.25" customHeight="1" x14ac:dyDescent="0.2">
      <c r="B37" s="2061" t="s">
        <v>1500</v>
      </c>
      <c r="C37" s="2574" t="s">
        <v>1499</v>
      </c>
      <c r="D37" s="2575"/>
      <c r="E37" s="2575"/>
      <c r="F37" s="2576"/>
      <c r="G37" s="2574" t="s">
        <v>2075</v>
      </c>
      <c r="H37" s="2575"/>
      <c r="I37" s="2576"/>
    </row>
    <row r="38" spans="2:9" ht="16.5" customHeight="1" x14ac:dyDescent="0.2">
      <c r="B38" s="2062"/>
      <c r="C38" s="2563"/>
      <c r="D38" s="2564"/>
      <c r="E38" s="2564"/>
      <c r="F38" s="2565"/>
      <c r="G38" s="2577"/>
      <c r="H38" s="2578"/>
      <c r="I38" s="2579"/>
    </row>
    <row r="39" spans="2:9" ht="16.5" customHeight="1" x14ac:dyDescent="0.2">
      <c r="B39" s="2062"/>
      <c r="C39" s="2563"/>
      <c r="D39" s="2564"/>
      <c r="E39" s="2564"/>
      <c r="F39" s="2565"/>
      <c r="G39" s="2566"/>
      <c r="H39" s="2566"/>
      <c r="I39" s="2566"/>
    </row>
    <row r="40" spans="2:9" ht="16.5" customHeight="1" x14ac:dyDescent="0.2">
      <c r="B40" s="2062"/>
      <c r="C40" s="2563"/>
      <c r="D40" s="2564"/>
      <c r="E40" s="2564"/>
      <c r="F40" s="2565"/>
      <c r="G40" s="2566"/>
      <c r="H40" s="2566"/>
      <c r="I40" s="2566"/>
    </row>
    <row r="41" spans="2:9" ht="16.5" customHeight="1" x14ac:dyDescent="0.2">
      <c r="B41" s="2062"/>
      <c r="C41" s="2563"/>
      <c r="D41" s="2564"/>
      <c r="E41" s="2564"/>
      <c r="F41" s="2565"/>
      <c r="G41" s="2566"/>
      <c r="H41" s="2566"/>
      <c r="I41" s="2566"/>
    </row>
    <row r="42" spans="2:9" ht="16.5" customHeight="1" x14ac:dyDescent="0.2">
      <c r="B42" s="2062"/>
      <c r="C42" s="2563"/>
      <c r="D42" s="2564"/>
      <c r="E42" s="2564"/>
      <c r="F42" s="2565"/>
      <c r="G42" s="2566"/>
      <c r="H42" s="2566"/>
      <c r="I42" s="2566"/>
    </row>
    <row r="43" spans="2:9" ht="16.5" customHeight="1" x14ac:dyDescent="0.2">
      <c r="B43" s="2062"/>
      <c r="C43" s="2556" t="s">
        <v>2076</v>
      </c>
      <c r="D43" s="2557"/>
      <c r="E43" s="2557"/>
      <c r="F43" s="2558"/>
      <c r="G43" s="2559">
        <f>SUM(G38:I42)</f>
        <v>0</v>
      </c>
      <c r="H43" s="2559"/>
      <c r="I43" s="2559"/>
    </row>
    <row r="44" spans="2:9" ht="12.75" customHeight="1" x14ac:dyDescent="0.2"/>
    <row r="45" spans="2:9" ht="12.75" customHeight="1" x14ac:dyDescent="0.2">
      <c r="B45" s="1430" t="s">
        <v>2077</v>
      </c>
      <c r="D45" s="2560">
        <v>0</v>
      </c>
      <c r="E45" s="2561"/>
    </row>
    <row r="46" spans="2:9" ht="5.25" customHeight="1" x14ac:dyDescent="0.2">
      <c r="B46" s="2063"/>
      <c r="D46" s="2064"/>
      <c r="E46" s="2065"/>
    </row>
    <row r="47" spans="2:9" ht="12.75" customHeight="1" x14ac:dyDescent="0.2">
      <c r="B47" s="1355" t="s">
        <v>2078</v>
      </c>
      <c r="C47" s="1355"/>
      <c r="D47" s="2066" t="e">
        <f>+G43/D45</f>
        <v>#DIV/0!</v>
      </c>
      <c r="E47" s="2067"/>
      <c r="F47" s="2068"/>
      <c r="I47" s="2069"/>
    </row>
    <row r="48" spans="2:9" ht="9.9499999999999993" customHeight="1" x14ac:dyDescent="0.2"/>
    <row r="49" spans="1:9" x14ac:dyDescent="0.2">
      <c r="B49" s="1358" t="s">
        <v>1498</v>
      </c>
      <c r="C49" s="1370"/>
      <c r="D49" s="1370"/>
      <c r="E49" s="2562"/>
      <c r="F49" s="2562"/>
      <c r="G49" s="2562"/>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2079</v>
      </c>
      <c r="C54" s="1417"/>
      <c r="D54" s="1417"/>
    </row>
    <row r="55" spans="1:9" s="1412" customFormat="1" ht="12.75" customHeight="1" x14ac:dyDescent="0.2">
      <c r="A55" s="1413"/>
      <c r="B55" s="1414" t="s">
        <v>2080</v>
      </c>
      <c r="C55" s="1413"/>
      <c r="D55" s="1413"/>
    </row>
    <row r="56" spans="1:9" s="1412" customFormat="1" ht="12.75" customHeight="1" x14ac:dyDescent="0.2">
      <c r="A56" s="1413"/>
      <c r="B56" s="1414" t="s">
        <v>2081</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2082</v>
      </c>
      <c r="C62" s="1415"/>
      <c r="D62" s="1415"/>
    </row>
    <row r="63" spans="1:9" s="1412" customFormat="1" ht="13.5" customHeight="1" x14ac:dyDescent="0.2">
      <c r="A63" s="1413"/>
      <c r="B63" s="1414" t="s">
        <v>2083</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0" zoomScale="110" zoomScaleNormal="110" workbookViewId="0">
      <selection activeCell="X23" sqref="X23:AA23"/>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7" t="str">
        <f>'Single Audit Cover'!A7</f>
        <v>Bushnell Prairie City CUSD 170</v>
      </c>
      <c r="C1" s="2567"/>
      <c r="D1" s="2567"/>
      <c r="E1" s="2567"/>
      <c r="F1" s="2567"/>
      <c r="G1" s="2567"/>
      <c r="H1" s="2567"/>
      <c r="I1" s="2567"/>
      <c r="J1" s="2567"/>
      <c r="K1" s="2567"/>
      <c r="L1" s="1471"/>
      <c r="M1" s="1471"/>
    </row>
    <row r="2" spans="1:13" ht="12" customHeight="1" x14ac:dyDescent="0.2">
      <c r="B2" s="2569">
        <f>'Single Audit Cover'!E7</f>
        <v>26062170026</v>
      </c>
      <c r="C2" s="2569"/>
      <c r="D2" s="2569"/>
      <c r="E2" s="2569"/>
      <c r="F2" s="2569"/>
      <c r="G2" s="2569"/>
      <c r="H2" s="2569"/>
      <c r="I2" s="2569"/>
      <c r="J2" s="2569"/>
      <c r="K2" s="2569"/>
      <c r="L2" s="1470"/>
      <c r="M2" s="1469"/>
    </row>
    <row r="3" spans="1:13" ht="10.35" customHeight="1" x14ac:dyDescent="0.2">
      <c r="B3" s="2549" t="s">
        <v>1512</v>
      </c>
      <c r="C3" s="2549"/>
      <c r="D3" s="2549"/>
      <c r="E3" s="2549"/>
      <c r="F3" s="2549"/>
      <c r="G3" s="2549"/>
      <c r="H3" s="2549"/>
      <c r="I3" s="2549"/>
      <c r="J3" s="2549"/>
      <c r="K3" s="2549"/>
      <c r="L3" s="1468"/>
      <c r="M3" s="1468"/>
    </row>
    <row r="4" spans="1:13" ht="14.25" customHeight="1" x14ac:dyDescent="0.2">
      <c r="B4" s="2582" t="str">
        <f>'Single Audit Cover'!A4</f>
        <v>Year Ending June 30, 2017</v>
      </c>
      <c r="C4" s="2582"/>
      <c r="D4" s="2582"/>
      <c r="E4" s="2582"/>
      <c r="F4" s="2582"/>
      <c r="G4" s="2582"/>
      <c r="H4" s="2582"/>
      <c r="I4" s="2582"/>
      <c r="J4" s="2582"/>
      <c r="K4" s="2582"/>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2" t="s">
        <v>1531</v>
      </c>
      <c r="C7" s="2582"/>
      <c r="D7" s="2583"/>
      <c r="E7" s="2583"/>
      <c r="F7" s="2583"/>
      <c r="G7" s="2583"/>
      <c r="H7" s="2583"/>
      <c r="I7" s="2583"/>
      <c r="J7" s="2583"/>
      <c r="K7" s="2583"/>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2021</v>
      </c>
      <c r="D10" s="1684">
        <v>1</v>
      </c>
      <c r="E10" s="1404"/>
      <c r="F10" s="1408" t="s">
        <v>1529</v>
      </c>
      <c r="G10" s="1463"/>
      <c r="H10" s="1464" t="s">
        <v>1528</v>
      </c>
      <c r="I10" s="1463" t="s">
        <v>2095</v>
      </c>
      <c r="J10" s="2078" t="s">
        <v>1527</v>
      </c>
      <c r="K10" s="1404"/>
      <c r="L10" s="1440"/>
    </row>
    <row r="11" spans="1:13" ht="13.5" customHeight="1" x14ac:dyDescent="0.2">
      <c r="B11" s="1404"/>
      <c r="C11" s="1404"/>
      <c r="D11" s="1404"/>
      <c r="E11" s="1404"/>
      <c r="F11" s="1404"/>
      <c r="G11" s="1425"/>
      <c r="H11" s="1404"/>
      <c r="I11" s="2079" t="s">
        <v>1526</v>
      </c>
      <c r="J11" s="1404"/>
      <c r="K11" s="1461">
        <v>2009</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61.5" customHeight="1" x14ac:dyDescent="0.2">
      <c r="B14" s="2581" t="s">
        <v>2115</v>
      </c>
      <c r="C14" s="2581"/>
      <c r="D14" s="2581"/>
      <c r="E14" s="2581"/>
      <c r="F14" s="2581"/>
      <c r="G14" s="2581"/>
      <c r="H14" s="2581"/>
      <c r="I14" s="2581"/>
      <c r="J14" s="2581"/>
      <c r="K14" s="2581"/>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0.5" customHeight="1" x14ac:dyDescent="0.2">
      <c r="B17" s="2581" t="s">
        <v>2116</v>
      </c>
      <c r="C17" s="2581"/>
      <c r="D17" s="2581"/>
      <c r="E17" s="2581"/>
      <c r="F17" s="2581"/>
      <c r="G17" s="2581"/>
      <c r="H17" s="2581"/>
      <c r="I17" s="2581"/>
      <c r="J17" s="2581"/>
      <c r="K17" s="2581"/>
      <c r="L17" s="1440"/>
    </row>
    <row r="18" spans="2:12" ht="4.5" customHeight="1" x14ac:dyDescent="0.2">
      <c r="B18" s="1422"/>
      <c r="C18" s="1422"/>
      <c r="L18" s="1440"/>
    </row>
    <row r="19" spans="2:12" s="1370" customFormat="1" ht="13.5" customHeight="1" x14ac:dyDescent="0.2">
      <c r="B19" s="2080" t="s">
        <v>2084</v>
      </c>
      <c r="C19" s="2080"/>
      <c r="D19" s="2081"/>
      <c r="E19" s="2081"/>
      <c r="F19" s="2081"/>
      <c r="G19" s="2082"/>
      <c r="H19" s="2081"/>
      <c r="I19" s="2082"/>
      <c r="J19" s="2081"/>
      <c r="K19" s="2081"/>
      <c r="L19" s="1458"/>
    </row>
    <row r="20" spans="2:12" ht="45.75" customHeight="1" x14ac:dyDescent="0.2">
      <c r="B20" s="2584" t="s">
        <v>2117</v>
      </c>
      <c r="C20" s="2584"/>
      <c r="D20" s="2581"/>
      <c r="E20" s="2581"/>
      <c r="F20" s="2581"/>
      <c r="G20" s="2581"/>
      <c r="H20" s="2581"/>
      <c r="I20" s="2581"/>
      <c r="J20" s="2581"/>
      <c r="K20" s="2581"/>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1" t="s">
        <v>2178</v>
      </c>
      <c r="C23" s="2581"/>
      <c r="D23" s="2581"/>
      <c r="E23" s="2581"/>
      <c r="F23" s="2581"/>
      <c r="G23" s="2581"/>
      <c r="H23" s="2581"/>
      <c r="I23" s="2581"/>
      <c r="J23" s="2581"/>
      <c r="K23" s="2581"/>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1"/>
      <c r="C26" s="2581"/>
      <c r="D26" s="2581"/>
      <c r="E26" s="2581"/>
      <c r="F26" s="2581"/>
      <c r="G26" s="2581"/>
      <c r="H26" s="2581"/>
      <c r="I26" s="2581"/>
      <c r="J26" s="2581"/>
      <c r="K26" s="2581"/>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5" t="s">
        <v>2118</v>
      </c>
      <c r="C29" s="2585"/>
      <c r="D29" s="2581"/>
      <c r="E29" s="2581"/>
      <c r="F29" s="2581"/>
      <c r="G29" s="2581"/>
      <c r="H29" s="2581"/>
      <c r="I29" s="2581"/>
      <c r="J29" s="2581"/>
      <c r="K29" s="2581"/>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80" t="s">
        <v>2119</v>
      </c>
      <c r="C32" s="2580"/>
      <c r="D32" s="2581"/>
      <c r="E32" s="2581"/>
      <c r="F32" s="2581"/>
      <c r="G32" s="2581"/>
      <c r="H32" s="2581"/>
      <c r="I32" s="2581"/>
      <c r="J32" s="2581"/>
      <c r="K32" s="2581"/>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2022</v>
      </c>
      <c r="C40" s="1355"/>
      <c r="L40" s="1440"/>
    </row>
    <row r="41" spans="1:13" ht="9.6" customHeight="1" x14ac:dyDescent="0.2">
      <c r="B41" s="1355" t="s">
        <v>2023</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1942</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5" zoomScale="110" zoomScaleNormal="110" workbookViewId="0">
      <selection activeCell="X23" sqref="X23:AA23"/>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7" t="str">
        <f>'Single Audit Cover'!A7</f>
        <v>Bushnell Prairie City CUSD 170</v>
      </c>
      <c r="C1" s="2567"/>
      <c r="D1" s="2567"/>
      <c r="E1" s="2567"/>
      <c r="F1" s="2567"/>
      <c r="G1" s="2567"/>
      <c r="H1" s="2567"/>
      <c r="I1" s="2567"/>
      <c r="J1" s="2567"/>
      <c r="K1" s="2567"/>
      <c r="L1" s="1471"/>
      <c r="M1" s="1471"/>
    </row>
    <row r="2" spans="1:13" ht="12" customHeight="1" x14ac:dyDescent="0.2">
      <c r="B2" s="2569">
        <f>'Single Audit Cover'!E7</f>
        <v>26062170026</v>
      </c>
      <c r="C2" s="2569"/>
      <c r="D2" s="2569"/>
      <c r="E2" s="2569"/>
      <c r="F2" s="2569"/>
      <c r="G2" s="2569"/>
      <c r="H2" s="2569"/>
      <c r="I2" s="2569"/>
      <c r="J2" s="2569"/>
      <c r="K2" s="2569"/>
      <c r="L2" s="1470"/>
      <c r="M2" s="1469"/>
    </row>
    <row r="3" spans="1:13" ht="10.35" customHeight="1" x14ac:dyDescent="0.2">
      <c r="B3" s="2549" t="s">
        <v>1512</v>
      </c>
      <c r="C3" s="2549"/>
      <c r="D3" s="2549"/>
      <c r="E3" s="2549"/>
      <c r="F3" s="2549"/>
      <c r="G3" s="2549"/>
      <c r="H3" s="2549"/>
      <c r="I3" s="2549"/>
      <c r="J3" s="2549"/>
      <c r="K3" s="2549"/>
      <c r="L3" s="1468"/>
      <c r="M3" s="1468"/>
    </row>
    <row r="4" spans="1:13" ht="14.25" customHeight="1" x14ac:dyDescent="0.2">
      <c r="B4" s="2582" t="str">
        <f>'Single Audit Cover'!A4</f>
        <v>Year Ending June 30, 2017</v>
      </c>
      <c r="C4" s="2582"/>
      <c r="D4" s="2582"/>
      <c r="E4" s="2582"/>
      <c r="F4" s="2582"/>
      <c r="G4" s="2582"/>
      <c r="H4" s="2582"/>
      <c r="I4" s="2582"/>
      <c r="J4" s="2582"/>
      <c r="K4" s="2582"/>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2" t="s">
        <v>1531</v>
      </c>
      <c r="C7" s="2582"/>
      <c r="D7" s="2583"/>
      <c r="E7" s="2583"/>
      <c r="F7" s="2583"/>
      <c r="G7" s="2583"/>
      <c r="H7" s="2583"/>
      <c r="I7" s="2583"/>
      <c r="J7" s="2583"/>
      <c r="K7" s="2583"/>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2021</v>
      </c>
      <c r="D10" s="1684">
        <v>2</v>
      </c>
      <c r="E10" s="1404"/>
      <c r="F10" s="1408" t="s">
        <v>1529</v>
      </c>
      <c r="G10" s="1463" t="s">
        <v>2095</v>
      </c>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1" t="s">
        <v>2145</v>
      </c>
      <c r="C14" s="2581"/>
      <c r="D14" s="2581"/>
      <c r="E14" s="2581"/>
      <c r="F14" s="2581"/>
      <c r="G14" s="2581"/>
      <c r="H14" s="2581"/>
      <c r="I14" s="2581"/>
      <c r="J14" s="2581"/>
      <c r="K14" s="2581"/>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1" t="s">
        <v>2179</v>
      </c>
      <c r="C17" s="2581"/>
      <c r="D17" s="2581"/>
      <c r="E17" s="2581"/>
      <c r="F17" s="2581"/>
      <c r="G17" s="2581"/>
      <c r="H17" s="2581"/>
      <c r="I17" s="2581"/>
      <c r="J17" s="2581"/>
      <c r="K17" s="2581"/>
      <c r="L17" s="1440"/>
    </row>
    <row r="18" spans="2:12" ht="4.5" customHeight="1" x14ac:dyDescent="0.2">
      <c r="B18" s="1422"/>
      <c r="C18" s="1422"/>
      <c r="L18" s="1440"/>
    </row>
    <row r="19" spans="2:12" s="1370" customFormat="1" ht="13.5" customHeight="1" x14ac:dyDescent="0.2">
      <c r="B19" s="2080" t="s">
        <v>2084</v>
      </c>
      <c r="C19" s="2080"/>
      <c r="D19" s="2081"/>
      <c r="E19" s="2081"/>
      <c r="F19" s="2081"/>
      <c r="G19" s="2082"/>
      <c r="H19" s="2081"/>
      <c r="I19" s="2082"/>
      <c r="J19" s="2081"/>
      <c r="K19" s="2081"/>
      <c r="L19" s="1458"/>
    </row>
    <row r="20" spans="2:12" ht="45.75" customHeight="1" x14ac:dyDescent="0.2">
      <c r="B20" s="2584"/>
      <c r="C20" s="2584"/>
      <c r="D20" s="2581"/>
      <c r="E20" s="2581"/>
      <c r="F20" s="2581"/>
      <c r="G20" s="2581"/>
      <c r="H20" s="2581"/>
      <c r="I20" s="2581"/>
      <c r="J20" s="2581"/>
      <c r="K20" s="2581"/>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1" t="s">
        <v>2148</v>
      </c>
      <c r="C23" s="2581"/>
      <c r="D23" s="2581"/>
      <c r="E23" s="2581"/>
      <c r="F23" s="2581"/>
      <c r="G23" s="2581"/>
      <c r="H23" s="2581"/>
      <c r="I23" s="2581"/>
      <c r="J23" s="2581"/>
      <c r="K23" s="2581"/>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1"/>
      <c r="C26" s="2581"/>
      <c r="D26" s="2581"/>
      <c r="E26" s="2581"/>
      <c r="F26" s="2581"/>
      <c r="G26" s="2581"/>
      <c r="H26" s="2581"/>
      <c r="I26" s="2581"/>
      <c r="J26" s="2581"/>
      <c r="K26" s="2581"/>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5" t="s">
        <v>2146</v>
      </c>
      <c r="C29" s="2585"/>
      <c r="D29" s="2581"/>
      <c r="E29" s="2581"/>
      <c r="F29" s="2581"/>
      <c r="G29" s="2581"/>
      <c r="H29" s="2581"/>
      <c r="I29" s="2581"/>
      <c r="J29" s="2581"/>
      <c r="K29" s="2581"/>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80" t="s">
        <v>2147</v>
      </c>
      <c r="C32" s="2580"/>
      <c r="D32" s="2581"/>
      <c r="E32" s="2581"/>
      <c r="F32" s="2581"/>
      <c r="G32" s="2581"/>
      <c r="H32" s="2581"/>
      <c r="I32" s="2581"/>
      <c r="J32" s="2581"/>
      <c r="K32" s="2581"/>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2022</v>
      </c>
      <c r="C40" s="1355"/>
      <c r="L40" s="1440"/>
    </row>
    <row r="41" spans="1:13" ht="9.6" customHeight="1" x14ac:dyDescent="0.2">
      <c r="B41" s="1355" t="s">
        <v>2023</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1942</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X23" sqref="X23:AA23"/>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7" t="str">
        <f>'Single Audit Cover'!A7</f>
        <v>Bushnell Prairie City CUSD 170</v>
      </c>
      <c r="C1" s="2567"/>
      <c r="D1" s="2567"/>
      <c r="E1" s="2567"/>
      <c r="F1" s="2567"/>
      <c r="G1" s="2567"/>
      <c r="H1" s="2567"/>
      <c r="I1" s="2567"/>
      <c r="J1" s="2567"/>
      <c r="K1" s="2567"/>
      <c r="L1" s="1471"/>
      <c r="M1" s="1471"/>
    </row>
    <row r="2" spans="1:13" ht="12" customHeight="1" x14ac:dyDescent="0.2">
      <c r="B2" s="2569">
        <f>'Single Audit Cover'!E7</f>
        <v>26062170026</v>
      </c>
      <c r="C2" s="2569"/>
      <c r="D2" s="2569"/>
      <c r="E2" s="2569"/>
      <c r="F2" s="2569"/>
      <c r="G2" s="2569"/>
      <c r="H2" s="2569"/>
      <c r="I2" s="2569"/>
      <c r="J2" s="2569"/>
      <c r="K2" s="2569"/>
      <c r="L2" s="1470"/>
      <c r="M2" s="1469"/>
    </row>
    <row r="3" spans="1:13" ht="10.35" customHeight="1" x14ac:dyDescent="0.2">
      <c r="B3" s="2549" t="s">
        <v>1512</v>
      </c>
      <c r="C3" s="2549"/>
      <c r="D3" s="2549"/>
      <c r="E3" s="2549"/>
      <c r="F3" s="2549"/>
      <c r="G3" s="2549"/>
      <c r="H3" s="2549"/>
      <c r="I3" s="2549"/>
      <c r="J3" s="2549"/>
      <c r="K3" s="2549"/>
      <c r="L3" s="1468"/>
      <c r="M3" s="1468"/>
    </row>
    <row r="4" spans="1:13" ht="14.25" customHeight="1" x14ac:dyDescent="0.2">
      <c r="B4" s="2582" t="str">
        <f>'Single Audit Cover'!A4</f>
        <v>Year Ending June 30, 2017</v>
      </c>
      <c r="C4" s="2582"/>
      <c r="D4" s="2582"/>
      <c r="E4" s="2582"/>
      <c r="F4" s="2582"/>
      <c r="G4" s="2582"/>
      <c r="H4" s="2582"/>
      <c r="I4" s="2582"/>
      <c r="J4" s="2582"/>
      <c r="K4" s="2582"/>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2" t="s">
        <v>1531</v>
      </c>
      <c r="C7" s="2582"/>
      <c r="D7" s="2583"/>
      <c r="E7" s="2583"/>
      <c r="F7" s="2583"/>
      <c r="G7" s="2583"/>
      <c r="H7" s="2583"/>
      <c r="I7" s="2583"/>
      <c r="J7" s="2583"/>
      <c r="K7" s="2583"/>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2021</v>
      </c>
      <c r="D10" s="1684">
        <v>3</v>
      </c>
      <c r="E10" s="1404"/>
      <c r="F10" s="1408" t="s">
        <v>1529</v>
      </c>
      <c r="G10" s="1463" t="s">
        <v>2095</v>
      </c>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1" t="s">
        <v>2180</v>
      </c>
      <c r="C14" s="2581"/>
      <c r="D14" s="2581"/>
      <c r="E14" s="2581"/>
      <c r="F14" s="2581"/>
      <c r="G14" s="2581"/>
      <c r="H14" s="2581"/>
      <c r="I14" s="2581"/>
      <c r="J14" s="2581"/>
      <c r="K14" s="2581"/>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1" t="s">
        <v>2149</v>
      </c>
      <c r="C17" s="2581"/>
      <c r="D17" s="2581"/>
      <c r="E17" s="2581"/>
      <c r="F17" s="2581"/>
      <c r="G17" s="2581"/>
      <c r="H17" s="2581"/>
      <c r="I17" s="2581"/>
      <c r="J17" s="2581"/>
      <c r="K17" s="2581"/>
      <c r="L17" s="1440"/>
    </row>
    <row r="18" spans="2:12" ht="4.5" customHeight="1" x14ac:dyDescent="0.2">
      <c r="B18" s="1422"/>
      <c r="C18" s="1422"/>
      <c r="L18" s="1440"/>
    </row>
    <row r="19" spans="2:12" s="1370" customFormat="1" ht="13.5" customHeight="1" x14ac:dyDescent="0.2">
      <c r="B19" s="2080" t="s">
        <v>2084</v>
      </c>
      <c r="C19" s="2080"/>
      <c r="D19" s="2081"/>
      <c r="E19" s="2081"/>
      <c r="F19" s="2081"/>
      <c r="G19" s="2082"/>
      <c r="H19" s="2081"/>
      <c r="I19" s="2082"/>
      <c r="J19" s="2081"/>
      <c r="K19" s="2081"/>
      <c r="L19" s="1458"/>
    </row>
    <row r="20" spans="2:12" ht="45.75" customHeight="1" x14ac:dyDescent="0.2">
      <c r="B20" s="2584"/>
      <c r="C20" s="2584"/>
      <c r="D20" s="2581"/>
      <c r="E20" s="2581"/>
      <c r="F20" s="2581"/>
      <c r="G20" s="2581"/>
      <c r="H20" s="2581"/>
      <c r="I20" s="2581"/>
      <c r="J20" s="2581"/>
      <c r="K20" s="2581"/>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1" t="s">
        <v>2181</v>
      </c>
      <c r="C23" s="2581"/>
      <c r="D23" s="2581"/>
      <c r="E23" s="2581"/>
      <c r="F23" s="2581"/>
      <c r="G23" s="2581"/>
      <c r="H23" s="2581"/>
      <c r="I23" s="2581"/>
      <c r="J23" s="2581"/>
      <c r="K23" s="2581"/>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1"/>
      <c r="C26" s="2581"/>
      <c r="D26" s="2581"/>
      <c r="E26" s="2581"/>
      <c r="F26" s="2581"/>
      <c r="G26" s="2581"/>
      <c r="H26" s="2581"/>
      <c r="I26" s="2581"/>
      <c r="J26" s="2581"/>
      <c r="K26" s="2581"/>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5" t="s">
        <v>2151</v>
      </c>
      <c r="C29" s="2585"/>
      <c r="D29" s="2581"/>
      <c r="E29" s="2581"/>
      <c r="F29" s="2581"/>
      <c r="G29" s="2581"/>
      <c r="H29" s="2581"/>
      <c r="I29" s="2581"/>
      <c r="J29" s="2581"/>
      <c r="K29" s="2581"/>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80" t="s">
        <v>2150</v>
      </c>
      <c r="C32" s="2580"/>
      <c r="D32" s="2581"/>
      <c r="E32" s="2581"/>
      <c r="F32" s="2581"/>
      <c r="G32" s="2581"/>
      <c r="H32" s="2581"/>
      <c r="I32" s="2581"/>
      <c r="J32" s="2581"/>
      <c r="K32" s="2581"/>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2022</v>
      </c>
      <c r="C40" s="1355"/>
      <c r="L40" s="1440"/>
    </row>
    <row r="41" spans="1:13" ht="9.6" customHeight="1" x14ac:dyDescent="0.2">
      <c r="B41" s="1355" t="s">
        <v>2023</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1942</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X23" sqref="X23:AA23"/>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9" t="str">
        <f>'Single Audit Cover'!A7</f>
        <v>Bushnell Prairie City CUSD 170</v>
      </c>
      <c r="C1" s="2589"/>
      <c r="D1" s="2589"/>
      <c r="E1" s="2589"/>
      <c r="F1" s="2589"/>
      <c r="G1" s="2589"/>
      <c r="H1" s="2589"/>
      <c r="I1" s="2589"/>
      <c r="J1" s="2589"/>
      <c r="K1" s="2589"/>
      <c r="L1" s="1490"/>
    </row>
    <row r="2" spans="1:12" ht="12.75" customHeight="1" x14ac:dyDescent="0.2">
      <c r="B2" s="2590">
        <f>'Single Audit Cover'!E7</f>
        <v>26062170026</v>
      </c>
      <c r="C2" s="2590"/>
      <c r="D2" s="2590"/>
      <c r="E2" s="2590"/>
      <c r="F2" s="2590"/>
      <c r="G2" s="2590"/>
      <c r="H2" s="2590"/>
      <c r="I2" s="2590"/>
      <c r="J2" s="2590"/>
      <c r="K2" s="2590"/>
      <c r="L2" s="1489"/>
    </row>
    <row r="3" spans="1:12" ht="12.75" customHeight="1" x14ac:dyDescent="0.2">
      <c r="B3" s="2549" t="s">
        <v>1512</v>
      </c>
      <c r="C3" s="2549"/>
      <c r="D3" s="2549"/>
      <c r="E3" s="2549"/>
      <c r="F3" s="2549"/>
      <c r="G3" s="2549"/>
      <c r="H3" s="2549"/>
      <c r="I3" s="2549"/>
      <c r="J3" s="2549"/>
      <c r="K3" s="2549"/>
      <c r="L3" s="1468"/>
    </row>
    <row r="4" spans="1:12" ht="12.75" customHeight="1" x14ac:dyDescent="0.2">
      <c r="B4" s="2549" t="str">
        <f>'Single Audit Cover'!A4</f>
        <v>Year Ending June 30, 2017</v>
      </c>
      <c r="C4" s="2549"/>
      <c r="D4" s="2549"/>
      <c r="E4" s="2549"/>
      <c r="F4" s="2549"/>
      <c r="G4" s="2549"/>
      <c r="H4" s="2549"/>
      <c r="I4" s="2549"/>
      <c r="J4" s="2549"/>
      <c r="K4" s="2549"/>
      <c r="L4" s="1468"/>
    </row>
    <row r="5" spans="1:12" ht="5.25" customHeight="1" x14ac:dyDescent="0.2">
      <c r="B5" s="1338" t="s">
        <v>1365</v>
      </c>
      <c r="C5" s="1338"/>
      <c r="L5" s="1404"/>
    </row>
    <row r="6" spans="1:12" ht="30.75" customHeight="1" x14ac:dyDescent="0.2">
      <c r="A6" s="1404"/>
      <c r="B6" s="2591" t="s">
        <v>1551</v>
      </c>
      <c r="C6" s="2591"/>
      <c r="D6" s="2591"/>
      <c r="E6" s="2591"/>
      <c r="F6" s="2591"/>
      <c r="G6" s="2591"/>
      <c r="H6" s="2591"/>
      <c r="I6" s="2591"/>
      <c r="J6" s="2591"/>
      <c r="K6" s="2591"/>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2021</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3"/>
      <c r="G12" s="2573"/>
      <c r="H12" s="2573"/>
      <c r="I12" s="2573"/>
      <c r="J12" s="2573"/>
      <c r="K12" s="2573"/>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6"/>
      <c r="E14" s="2586"/>
      <c r="F14" s="2586"/>
      <c r="H14" s="1407" t="s">
        <v>1545</v>
      </c>
      <c r="I14" s="2587"/>
      <c r="J14" s="2587"/>
      <c r="K14" s="2587"/>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7"/>
      <c r="E16" s="2587"/>
      <c r="F16" s="2587"/>
      <c r="G16" s="2587"/>
      <c r="H16" s="2587"/>
      <c r="I16" s="2587"/>
      <c r="J16" s="2587"/>
      <c r="K16" s="2587"/>
      <c r="L16" s="1404"/>
    </row>
    <row r="17" spans="2:12" ht="13.5" customHeight="1" x14ac:dyDescent="0.2">
      <c r="B17" s="1408" t="s">
        <v>1543</v>
      </c>
      <c r="C17" s="1408"/>
      <c r="D17" s="2588"/>
      <c r="E17" s="2588"/>
      <c r="F17" s="2588"/>
      <c r="G17" s="2588"/>
      <c r="H17" s="2588"/>
      <c r="I17" s="2588"/>
      <c r="J17" s="2588"/>
      <c r="K17" s="2588"/>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1"/>
      <c r="C20" s="2581"/>
      <c r="D20" s="2581"/>
      <c r="E20" s="2581"/>
      <c r="F20" s="2581"/>
      <c r="G20" s="2581"/>
      <c r="H20" s="2581"/>
      <c r="I20" s="2581"/>
      <c r="J20" s="2581"/>
      <c r="K20" s="2581"/>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1"/>
      <c r="C23" s="2581"/>
      <c r="D23" s="2581"/>
      <c r="E23" s="2581"/>
      <c r="F23" s="2581"/>
      <c r="G23" s="2581"/>
      <c r="H23" s="2581"/>
      <c r="I23" s="2581"/>
      <c r="J23" s="2581"/>
      <c r="K23" s="2581"/>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1"/>
      <c r="C26" s="2581"/>
      <c r="D26" s="2581"/>
      <c r="E26" s="2581"/>
      <c r="F26" s="2581"/>
      <c r="G26" s="2581"/>
      <c r="H26" s="2581"/>
      <c r="I26" s="2581"/>
      <c r="J26" s="2581"/>
      <c r="K26" s="2581"/>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1"/>
      <c r="C29" s="2581"/>
      <c r="D29" s="2581"/>
      <c r="E29" s="2581"/>
      <c r="F29" s="2581"/>
      <c r="G29" s="2581"/>
      <c r="H29" s="2581"/>
      <c r="I29" s="2581"/>
      <c r="J29" s="2581"/>
      <c r="K29" s="2581"/>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1"/>
      <c r="C32" s="2581"/>
      <c r="D32" s="2581"/>
      <c r="E32" s="2581"/>
      <c r="F32" s="2581"/>
      <c r="G32" s="2581"/>
      <c r="H32" s="2581"/>
      <c r="I32" s="2581"/>
      <c r="J32" s="2581"/>
      <c r="K32" s="2581"/>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1"/>
      <c r="C35" s="2581"/>
      <c r="D35" s="2581"/>
      <c r="E35" s="2581"/>
      <c r="F35" s="2581"/>
      <c r="G35" s="2581"/>
      <c r="H35" s="2581"/>
      <c r="I35" s="2581"/>
      <c r="J35" s="2581"/>
      <c r="K35" s="2581"/>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1"/>
      <c r="C38" s="2581"/>
      <c r="D38" s="2581"/>
      <c r="E38" s="2581"/>
      <c r="F38" s="2581"/>
      <c r="G38" s="2581"/>
      <c r="H38" s="2581"/>
      <c r="I38" s="2581"/>
      <c r="J38" s="2581"/>
      <c r="K38" s="2581"/>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81"/>
      <c r="C41" s="2581"/>
      <c r="D41" s="2581"/>
      <c r="E41" s="2581"/>
      <c r="F41" s="2581"/>
      <c r="G41" s="2581"/>
      <c r="H41" s="2581"/>
      <c r="I41" s="2581"/>
      <c r="J41" s="2581"/>
      <c r="K41" s="2581"/>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2085</v>
      </c>
      <c r="C49" s="1359"/>
      <c r="G49" s="1350"/>
      <c r="I49" s="1350"/>
    </row>
    <row r="50" spans="2:9" ht="11.1" customHeight="1" x14ac:dyDescent="0.2">
      <c r="B50" s="1359" t="s">
        <v>1943</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election activeCell="X23" sqref="X23:AA23"/>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7" t="str">
        <f>'Single Audit Cover'!A7</f>
        <v>Bushnell Prairie City CUSD 170</v>
      </c>
      <c r="C1" s="2567"/>
      <c r="D1" s="2567"/>
      <c r="E1" s="1500"/>
    </row>
    <row r="2" spans="2:5" s="1370" customFormat="1" ht="12.75" customHeight="1" x14ac:dyDescent="0.2">
      <c r="B2" s="2569">
        <f>'Single Audit Cover'!E7</f>
        <v>26062170026</v>
      </c>
      <c r="C2" s="2569"/>
      <c r="D2" s="2569"/>
      <c r="E2" s="1499"/>
    </row>
    <row r="3" spans="2:5" s="1331" customFormat="1" ht="12.75" customHeight="1" x14ac:dyDescent="0.2">
      <c r="B3" s="2549" t="s">
        <v>1561</v>
      </c>
      <c r="C3" s="2549"/>
      <c r="D3" s="2549"/>
      <c r="E3" s="2005"/>
    </row>
    <row r="4" spans="2:5" s="1370" customFormat="1" ht="12.75" customHeight="1" x14ac:dyDescent="0.2">
      <c r="B4" s="2592" t="str">
        <f>'Single Audit Cover'!A4</f>
        <v>Year Ending June 30, 2017</v>
      </c>
      <c r="C4" s="2592"/>
      <c r="D4" s="2592"/>
      <c r="E4" s="1498"/>
    </row>
    <row r="5" spans="2:5" s="1370" customFormat="1" ht="40.15" customHeight="1" x14ac:dyDescent="0.2">
      <c r="B5" s="1688" t="s">
        <v>1900</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t="s">
        <v>2134</v>
      </c>
      <c r="C8" s="1496" t="s">
        <v>2135</v>
      </c>
      <c r="D8" s="1496" t="s">
        <v>2136</v>
      </c>
      <c r="E8" s="1496"/>
    </row>
    <row r="9" spans="2:5" ht="13.5" customHeight="1" x14ac:dyDescent="0.2">
      <c r="B9" s="1690"/>
      <c r="C9" s="1409"/>
      <c r="D9" s="1409" t="s">
        <v>2137</v>
      </c>
      <c r="E9" s="1409"/>
    </row>
    <row r="10" spans="2:5" ht="13.5" customHeight="1" x14ac:dyDescent="0.2">
      <c r="B10" s="1689"/>
      <c r="C10" s="1409"/>
      <c r="D10" s="1409"/>
      <c r="E10" s="1409"/>
    </row>
    <row r="11" spans="2:5" ht="13.5" customHeight="1" x14ac:dyDescent="0.2">
      <c r="B11" s="1689" t="s">
        <v>2138</v>
      </c>
      <c r="C11" s="1409" t="s">
        <v>2139</v>
      </c>
      <c r="D11" s="1409" t="s">
        <v>2186</v>
      </c>
      <c r="E11" s="1409"/>
    </row>
    <row r="12" spans="2:5" ht="13.5" customHeight="1" x14ac:dyDescent="0.2">
      <c r="B12" s="1689"/>
      <c r="C12" s="1409" t="s">
        <v>2182</v>
      </c>
      <c r="D12" s="1409" t="s">
        <v>2185</v>
      </c>
      <c r="E12" s="1409"/>
    </row>
    <row r="13" spans="2:5" ht="13.5" customHeight="1" x14ac:dyDescent="0.2">
      <c r="B13" s="1689"/>
      <c r="C13" s="1409"/>
      <c r="D13" s="1409"/>
      <c r="E13" s="1409"/>
    </row>
    <row r="14" spans="2:5" ht="13.5" customHeight="1" x14ac:dyDescent="0.2">
      <c r="B14" s="1689" t="s">
        <v>2140</v>
      </c>
      <c r="C14" s="1409" t="s">
        <v>2141</v>
      </c>
      <c r="D14" s="1409" t="s">
        <v>2144</v>
      </c>
      <c r="E14" s="1409"/>
    </row>
    <row r="15" spans="2:5" ht="13.5" customHeight="1" x14ac:dyDescent="0.2">
      <c r="B15" s="1689"/>
      <c r="C15" s="1409" t="s">
        <v>2142</v>
      </c>
      <c r="D15" s="1409"/>
      <c r="E15" s="1409"/>
    </row>
    <row r="16" spans="2:5" ht="13.5" customHeight="1" x14ac:dyDescent="0.2">
      <c r="B16" s="1689"/>
      <c r="C16" s="1409" t="s">
        <v>2143</v>
      </c>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1944</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4294967295" verticalDpi="4294967295"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9" zoomScale="110" zoomScaleNormal="110" zoomScaleSheetLayoutView="100" workbookViewId="0">
      <selection activeCell="X23" sqref="X23:AA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7" t="str">
        <f>'Single Audit Cover'!A7</f>
        <v>Bushnell Prairie City CUSD 170</v>
      </c>
      <c r="C1" s="2567"/>
      <c r="D1" s="2567"/>
      <c r="E1" s="2567"/>
      <c r="F1" s="1490"/>
      <c r="G1" s="1490"/>
      <c r="H1" s="1490"/>
      <c r="I1" s="1490"/>
      <c r="J1" s="1490"/>
      <c r="K1" s="1490"/>
      <c r="L1" s="1490"/>
    </row>
    <row r="2" spans="2:12" ht="13.5" customHeight="1" x14ac:dyDescent="0.2">
      <c r="B2" s="2569">
        <f>'Single Audit Cover'!E7</f>
        <v>26062170026</v>
      </c>
      <c r="C2" s="2569"/>
      <c r="D2" s="2569"/>
      <c r="E2" s="2569"/>
      <c r="F2" s="1489"/>
      <c r="G2" s="1489"/>
      <c r="H2" s="1489"/>
      <c r="I2" s="1489"/>
      <c r="J2" s="1489"/>
      <c r="K2" s="1489"/>
      <c r="L2" s="1489"/>
    </row>
    <row r="3" spans="2:12" ht="13.5" customHeight="1" x14ac:dyDescent="0.2">
      <c r="B3" s="2549" t="s">
        <v>1569</v>
      </c>
      <c r="C3" s="2549"/>
      <c r="D3" s="2549"/>
      <c r="E3" s="2549"/>
      <c r="F3" s="2109"/>
      <c r="G3" s="2109"/>
      <c r="H3" s="2109"/>
      <c r="I3" s="2109"/>
      <c r="J3" s="2109"/>
      <c r="K3" s="2109"/>
      <c r="L3" s="2109"/>
    </row>
    <row r="4" spans="2:12" ht="13.5" customHeight="1" x14ac:dyDescent="0.2">
      <c r="B4" s="2593" t="str">
        <f>'Single Audit Cover'!A4</f>
        <v>Year Ending June 30, 2017</v>
      </c>
      <c r="C4" s="2593"/>
      <c r="D4" s="2593"/>
      <c r="E4" s="2593"/>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2021</v>
      </c>
      <c r="D8" s="1695">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5" t="s">
        <v>2120</v>
      </c>
      <c r="C11" s="2585"/>
      <c r="D11" s="2581"/>
      <c r="E11" s="2581"/>
    </row>
    <row r="12" spans="2:12" ht="13.5" customHeight="1" x14ac:dyDescent="0.2">
      <c r="B12" s="1404"/>
      <c r="C12" s="1404"/>
      <c r="D12" s="1404"/>
    </row>
    <row r="13" spans="2:12" ht="13.5" customHeight="1" x14ac:dyDescent="0.2">
      <c r="B13" s="1305" t="s">
        <v>1565</v>
      </c>
      <c r="C13" s="1305"/>
      <c r="D13" s="1404"/>
    </row>
    <row r="14" spans="2:12" ht="76.5" customHeight="1" x14ac:dyDescent="0.2">
      <c r="B14" s="2585" t="s">
        <v>2121</v>
      </c>
      <c r="C14" s="2585"/>
      <c r="D14" s="2581"/>
      <c r="E14" s="2581"/>
    </row>
    <row r="15" spans="2:12" ht="13.5" customHeight="1" x14ac:dyDescent="0.2">
      <c r="B15" s="1404"/>
      <c r="C15" s="1404"/>
      <c r="D15" s="1404"/>
    </row>
    <row r="16" spans="2:12" ht="13.5" customHeight="1" x14ac:dyDescent="0.2">
      <c r="B16" s="1305" t="s">
        <v>1564</v>
      </c>
      <c r="C16" s="1305"/>
      <c r="D16" s="1404"/>
      <c r="E16" s="1962" t="s">
        <v>2122</v>
      </c>
    </row>
    <row r="17" spans="2:5" ht="13.5" customHeight="1" x14ac:dyDescent="0.2">
      <c r="B17" s="1404"/>
      <c r="C17" s="1404"/>
      <c r="D17" s="1404"/>
    </row>
    <row r="18" spans="2:5" ht="13.5" customHeight="1" x14ac:dyDescent="0.2">
      <c r="B18" s="1305" t="s">
        <v>1563</v>
      </c>
      <c r="C18" s="1305"/>
      <c r="D18" s="1404"/>
      <c r="E18" s="1496" t="s">
        <v>2123</v>
      </c>
    </row>
    <row r="19" spans="2:5" ht="13.5" customHeight="1" x14ac:dyDescent="0.2">
      <c r="B19" s="1404"/>
      <c r="C19" s="1404"/>
      <c r="D19" s="1404"/>
    </row>
    <row r="20" spans="2:5" ht="13.5" customHeight="1" x14ac:dyDescent="0.2">
      <c r="B20" s="1305" t="s">
        <v>1562</v>
      </c>
      <c r="C20" s="1305"/>
      <c r="D20" s="1404"/>
      <c r="E20" s="1496" t="s">
        <v>2124</v>
      </c>
    </row>
    <row r="21" spans="2:5" ht="13.5" customHeight="1" x14ac:dyDescent="0.2">
      <c r="B21" s="1404"/>
      <c r="C21" s="1404"/>
      <c r="D21" s="1404"/>
      <c r="E21" s="1409" t="s">
        <v>2125</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2086</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19" zoomScale="110" zoomScaleNormal="110" zoomScaleSheetLayoutView="100" workbookViewId="0">
      <selection activeCell="X23" sqref="X23:AA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7" t="str">
        <f>'Single Audit Cover'!A7</f>
        <v>Bushnell Prairie City CUSD 170</v>
      </c>
      <c r="C1" s="2567"/>
      <c r="D1" s="2567"/>
      <c r="E1" s="2567"/>
      <c r="F1" s="1490"/>
      <c r="G1" s="1490"/>
      <c r="H1" s="1490"/>
      <c r="I1" s="1490"/>
      <c r="J1" s="1490"/>
      <c r="K1" s="1490"/>
      <c r="L1" s="1490"/>
    </row>
    <row r="2" spans="2:12" ht="13.5" customHeight="1" x14ac:dyDescent="0.2">
      <c r="B2" s="2569">
        <f>'Single Audit Cover'!E7</f>
        <v>26062170026</v>
      </c>
      <c r="C2" s="2569"/>
      <c r="D2" s="2569"/>
      <c r="E2" s="2569"/>
      <c r="F2" s="1489"/>
      <c r="G2" s="1489"/>
      <c r="H2" s="1489"/>
      <c r="I2" s="1489"/>
      <c r="J2" s="1489"/>
      <c r="K2" s="1489"/>
      <c r="L2" s="1489"/>
    </row>
    <row r="3" spans="2:12" ht="13.5" customHeight="1" x14ac:dyDescent="0.2">
      <c r="B3" s="2549" t="s">
        <v>1569</v>
      </c>
      <c r="C3" s="2549"/>
      <c r="D3" s="2549"/>
      <c r="E3" s="2549"/>
      <c r="F3" s="2005"/>
      <c r="G3" s="2005"/>
      <c r="H3" s="2005"/>
      <c r="I3" s="2005"/>
      <c r="J3" s="2005"/>
      <c r="K3" s="2005"/>
      <c r="L3" s="2005"/>
    </row>
    <row r="4" spans="2:12" ht="13.5" customHeight="1" x14ac:dyDescent="0.2">
      <c r="B4" s="2593" t="str">
        <f>'Single Audit Cover'!A4</f>
        <v>Year Ending June 30, 2017</v>
      </c>
      <c r="C4" s="2593"/>
      <c r="D4" s="2593"/>
      <c r="E4" s="2593"/>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2021</v>
      </c>
      <c r="D8" s="1695">
        <v>2</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5" t="s">
        <v>2152</v>
      </c>
      <c r="C11" s="2585"/>
      <c r="D11" s="2581"/>
      <c r="E11" s="2581"/>
    </row>
    <row r="12" spans="2:12" ht="13.5" customHeight="1" x14ac:dyDescent="0.2">
      <c r="B12" s="1404"/>
      <c r="C12" s="1404"/>
      <c r="D12" s="1404"/>
    </row>
    <row r="13" spans="2:12" ht="13.5" customHeight="1" x14ac:dyDescent="0.2">
      <c r="B13" s="1305" t="s">
        <v>1565</v>
      </c>
      <c r="C13" s="1305"/>
      <c r="D13" s="1404"/>
    </row>
    <row r="14" spans="2:12" ht="76.5" customHeight="1" x14ac:dyDescent="0.2">
      <c r="B14" s="2585" t="s">
        <v>2153</v>
      </c>
      <c r="C14" s="2585"/>
      <c r="D14" s="2581"/>
      <c r="E14" s="2581"/>
    </row>
    <row r="15" spans="2:12" ht="13.5" customHeight="1" x14ac:dyDescent="0.2">
      <c r="B15" s="1404"/>
      <c r="C15" s="1404"/>
      <c r="D15" s="1404"/>
    </row>
    <row r="16" spans="2:12" ht="13.5" customHeight="1" x14ac:dyDescent="0.2">
      <c r="B16" s="1305" t="s">
        <v>1564</v>
      </c>
      <c r="C16" s="1305"/>
      <c r="D16" s="1404"/>
      <c r="E16" s="1962" t="s">
        <v>2154</v>
      </c>
    </row>
    <row r="17" spans="2:5" ht="13.5" customHeight="1" x14ac:dyDescent="0.2">
      <c r="B17" s="1404"/>
      <c r="C17" s="1404"/>
      <c r="D17" s="1404"/>
    </row>
    <row r="18" spans="2:5" ht="13.5" customHeight="1" x14ac:dyDescent="0.2">
      <c r="B18" s="1305" t="s">
        <v>1563</v>
      </c>
      <c r="C18" s="1305"/>
      <c r="D18" s="1404"/>
      <c r="E18" s="1496" t="s">
        <v>2123</v>
      </c>
    </row>
    <row r="19" spans="2:5" ht="13.5" customHeight="1" x14ac:dyDescent="0.2">
      <c r="B19" s="1404"/>
      <c r="C19" s="1404"/>
      <c r="D19" s="1404"/>
    </row>
    <row r="20" spans="2:5" ht="13.5" customHeight="1" x14ac:dyDescent="0.2">
      <c r="B20" s="1305" t="s">
        <v>1562</v>
      </c>
      <c r="C20" s="1305"/>
      <c r="D20" s="1404"/>
      <c r="E20" s="1496" t="s">
        <v>2155</v>
      </c>
    </row>
    <row r="21" spans="2:5" ht="13.5" customHeight="1" x14ac:dyDescent="0.2">
      <c r="B21" s="1404"/>
      <c r="C21" s="1404"/>
      <c r="D21" s="1404"/>
      <c r="E21" s="1409" t="s">
        <v>2156</v>
      </c>
    </row>
    <row r="22" spans="2:5" ht="13.5" customHeight="1" x14ac:dyDescent="0.2">
      <c r="B22" s="1404"/>
      <c r="C22" s="1404"/>
      <c r="D22" s="1404"/>
      <c r="E22" s="1409" t="s">
        <v>2157</v>
      </c>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2086</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X23" sqref="X23:AA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7" t="str">
        <f>'Single Audit Cover'!A7</f>
        <v>Bushnell Prairie City CUSD 170</v>
      </c>
      <c r="C1" s="2567"/>
      <c r="D1" s="2567"/>
      <c r="E1" s="2567"/>
      <c r="F1" s="1490"/>
      <c r="G1" s="1490"/>
      <c r="H1" s="1490"/>
      <c r="I1" s="1490"/>
      <c r="J1" s="1490"/>
      <c r="K1" s="1490"/>
      <c r="L1" s="1490"/>
    </row>
    <row r="2" spans="2:12" ht="13.5" customHeight="1" x14ac:dyDescent="0.2">
      <c r="B2" s="2569">
        <f>'Single Audit Cover'!E7</f>
        <v>26062170026</v>
      </c>
      <c r="C2" s="2569"/>
      <c r="D2" s="2569"/>
      <c r="E2" s="2569"/>
      <c r="F2" s="1489"/>
      <c r="G2" s="1489"/>
      <c r="H2" s="1489"/>
      <c r="I2" s="1489"/>
      <c r="J2" s="1489"/>
      <c r="K2" s="1489"/>
      <c r="L2" s="1489"/>
    </row>
    <row r="3" spans="2:12" ht="13.5" customHeight="1" x14ac:dyDescent="0.2">
      <c r="B3" s="2549" t="s">
        <v>1569</v>
      </c>
      <c r="C3" s="2549"/>
      <c r="D3" s="2549"/>
      <c r="E3" s="2549"/>
      <c r="F3" s="2110"/>
      <c r="G3" s="2110"/>
      <c r="H3" s="2110"/>
      <c r="I3" s="2110"/>
      <c r="J3" s="2110"/>
      <c r="K3" s="2110"/>
      <c r="L3" s="2110"/>
    </row>
    <row r="4" spans="2:12" ht="13.5" customHeight="1" x14ac:dyDescent="0.2">
      <c r="B4" s="2593" t="str">
        <f>'Single Audit Cover'!A4</f>
        <v>Year Ending June 30, 2017</v>
      </c>
      <c r="C4" s="2593"/>
      <c r="D4" s="2593"/>
      <c r="E4" s="2593"/>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2021</v>
      </c>
      <c r="D8" s="1695">
        <v>3</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5" t="s">
        <v>2183</v>
      </c>
      <c r="C11" s="2585"/>
      <c r="D11" s="2581"/>
      <c r="E11" s="2581"/>
    </row>
    <row r="12" spans="2:12" ht="13.5" customHeight="1" x14ac:dyDescent="0.2">
      <c r="B12" s="1404"/>
      <c r="C12" s="1404"/>
      <c r="D12" s="1404"/>
    </row>
    <row r="13" spans="2:12" ht="13.5" customHeight="1" x14ac:dyDescent="0.2">
      <c r="B13" s="1305" t="s">
        <v>1565</v>
      </c>
      <c r="C13" s="1305"/>
      <c r="D13" s="1404"/>
    </row>
    <row r="14" spans="2:12" ht="76.5" customHeight="1" x14ac:dyDescent="0.2">
      <c r="B14" s="2585" t="s">
        <v>2184</v>
      </c>
      <c r="C14" s="2585"/>
      <c r="D14" s="2581"/>
      <c r="E14" s="2581"/>
    </row>
    <row r="15" spans="2:12" ht="13.5" customHeight="1" x14ac:dyDescent="0.2">
      <c r="B15" s="1404"/>
      <c r="C15" s="1404"/>
      <c r="D15" s="1404"/>
    </row>
    <row r="16" spans="2:12" ht="13.5" customHeight="1" x14ac:dyDescent="0.2">
      <c r="B16" s="1305" t="s">
        <v>1564</v>
      </c>
      <c r="C16" s="1305"/>
      <c r="D16" s="1404"/>
      <c r="E16" s="1962" t="s">
        <v>2154</v>
      </c>
    </row>
    <row r="17" spans="2:5" ht="13.5" customHeight="1" x14ac:dyDescent="0.2">
      <c r="B17" s="1404"/>
      <c r="C17" s="1404"/>
      <c r="D17" s="1404"/>
    </row>
    <row r="18" spans="2:5" ht="13.5" customHeight="1" x14ac:dyDescent="0.2">
      <c r="B18" s="1305" t="s">
        <v>1563</v>
      </c>
      <c r="C18" s="1305"/>
      <c r="D18" s="1404"/>
      <c r="E18" s="1496" t="s">
        <v>2123</v>
      </c>
    </row>
    <row r="19" spans="2:5" ht="13.5" customHeight="1" x14ac:dyDescent="0.2">
      <c r="B19" s="1404"/>
      <c r="C19" s="1404"/>
      <c r="D19" s="1404"/>
    </row>
    <row r="20" spans="2:5" ht="13.5" customHeight="1" x14ac:dyDescent="0.2">
      <c r="B20" s="1305" t="s">
        <v>1562</v>
      </c>
      <c r="C20" s="1305"/>
      <c r="D20" s="1404"/>
      <c r="E20" s="1496" t="s">
        <v>2158</v>
      </c>
    </row>
    <row r="21" spans="2:5" ht="13.5" customHeight="1" x14ac:dyDescent="0.2">
      <c r="B21" s="1404"/>
      <c r="C21" s="1404"/>
      <c r="D21" s="1404"/>
      <c r="E21" s="1409" t="s">
        <v>2159</v>
      </c>
    </row>
    <row r="22" spans="2:5" ht="13.5" customHeight="1" x14ac:dyDescent="0.2">
      <c r="B22" s="1404"/>
      <c r="C22" s="1404"/>
      <c r="D22" s="1404"/>
      <c r="E22" s="1409" t="s">
        <v>2160</v>
      </c>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2086</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26062170026</v>
      </c>
    </row>
    <row r="3" spans="1:2" x14ac:dyDescent="0.2">
      <c r="A3" t="s">
        <v>1110</v>
      </c>
      <c r="B3" s="1221" t="str">
        <f>COVER!A15</f>
        <v>McDonough</v>
      </c>
    </row>
    <row r="4" spans="1:2" x14ac:dyDescent="0.2">
      <c r="A4" t="s">
        <v>1166</v>
      </c>
      <c r="B4" s="1221" t="str">
        <f>COVER!A17</f>
        <v>Bushnell Prairie City CUSD 170</v>
      </c>
    </row>
    <row r="5" spans="1:2" x14ac:dyDescent="0.2">
      <c r="A5" t="s">
        <v>799</v>
      </c>
      <c r="B5" s="1221" t="str">
        <f>COVER!A38</f>
        <v>Kathy Dinger</v>
      </c>
    </row>
    <row r="6" spans="1:2" x14ac:dyDescent="0.2">
      <c r="A6" t="s">
        <v>804</v>
      </c>
      <c r="B6" s="1221">
        <f>COVER!P35</f>
        <v>0</v>
      </c>
    </row>
    <row r="7" spans="1:2" x14ac:dyDescent="0.2">
      <c r="A7" t="s">
        <v>800</v>
      </c>
      <c r="B7" s="1221">
        <f>COVER!I38</f>
        <v>0</v>
      </c>
    </row>
    <row r="8" spans="1:2" x14ac:dyDescent="0.2">
      <c r="A8" t="s">
        <v>801</v>
      </c>
      <c r="B8" s="1221" t="str">
        <f>COVER!T38</f>
        <v>John Meixner</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1929</v>
      </c>
      <c r="B12" s="1221" t="str">
        <f>IF(COVER!J29="x","Yes",IF(COVER!L29="X","No",0))</f>
        <v>No</v>
      </c>
    </row>
    <row r="13" spans="1:2" x14ac:dyDescent="0.2">
      <c r="A13" s="12" t="s">
        <v>1930</v>
      </c>
      <c r="B13" s="1221" t="str">
        <f>IF(COVER!J30="x","Yes",IF(COVER!L30="x","No",0))</f>
        <v>No</v>
      </c>
    </row>
    <row r="14" spans="1:2" x14ac:dyDescent="0.2">
      <c r="A14" t="s">
        <v>555</v>
      </c>
      <c r="B14" s="1221" t="str">
        <f>IF(COVER!J31="x","Yes",IF(COVER!L31="x","No",0))</f>
        <v>No</v>
      </c>
    </row>
    <row r="15" spans="1:2" x14ac:dyDescent="0.2">
      <c r="A15" t="s">
        <v>657</v>
      </c>
      <c r="B15" s="1221">
        <f>COVER!T23</f>
        <v>60.008476000000002</v>
      </c>
    </row>
    <row r="16" spans="1:2" x14ac:dyDescent="0.2">
      <c r="A16" t="s">
        <v>490</v>
      </c>
      <c r="B16" s="1221" t="str">
        <f>COVER!T13</f>
        <v>Cavanaugh, Davies, Blackman &amp; Cramblet</v>
      </c>
    </row>
    <row r="17" spans="1:2" x14ac:dyDescent="0.2">
      <c r="A17" t="s">
        <v>1030</v>
      </c>
      <c r="B17" s="1221" t="str">
        <f>COVER!T15</f>
        <v>Rod Davies</v>
      </c>
    </row>
    <row r="18" spans="1:2" x14ac:dyDescent="0.2">
      <c r="A18" t="s">
        <v>1345</v>
      </c>
      <c r="B18" s="1221" t="str">
        <f>COVER!T17</f>
        <v>1021 North Main St., PO Box 318</v>
      </c>
    </row>
    <row r="19" spans="1:2" x14ac:dyDescent="0.2">
      <c r="A19" t="s">
        <v>1032</v>
      </c>
      <c r="B19" s="1221" t="str">
        <f>COVER!T25</f>
        <v>cdbccpas@monmouthcpa.com</v>
      </c>
    </row>
    <row r="20" spans="1:2" x14ac:dyDescent="0.2">
      <c r="A20" t="s">
        <v>1033</v>
      </c>
      <c r="B20" s="1221" t="str">
        <f>COVER!T19</f>
        <v>Monmouth</v>
      </c>
    </row>
    <row r="21" spans="1:2" x14ac:dyDescent="0.2">
      <c r="A21" t="s">
        <v>558</v>
      </c>
      <c r="B21" s="1221" t="str">
        <f>COVER!X19</f>
        <v>IL</v>
      </c>
    </row>
    <row r="22" spans="1:2" x14ac:dyDescent="0.2">
      <c r="A22" t="s">
        <v>1034</v>
      </c>
      <c r="B22" s="1221">
        <f>COVER!Z19</f>
        <v>61462</v>
      </c>
    </row>
    <row r="23" spans="1:2" x14ac:dyDescent="0.2">
      <c r="A23" t="s">
        <v>1347</v>
      </c>
      <c r="B23" s="1221" t="str">
        <f>COVER!T21</f>
        <v>309-734-2330</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t="str">
        <f>COVER!U34</f>
        <v>x</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1840</v>
      </c>
      <c r="B49" s="1221" t="str">
        <f>IF('Aud Quest 2'!B53="x","Yes",IF('Aud Quest 2'!B53&lt;&gt;"x","0"))</f>
        <v>0</v>
      </c>
    </row>
    <row r="50" spans="1:4" x14ac:dyDescent="0.2">
      <c r="A50" s="12" t="s">
        <v>1839</v>
      </c>
      <c r="B50" s="1736">
        <f>'Aud Quest 2'!H53</f>
        <v>0</v>
      </c>
    </row>
    <row r="51" spans="1:4" x14ac:dyDescent="0.2">
      <c r="A51" s="12" t="s">
        <v>1841</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3102028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3096325</v>
      </c>
      <c r="D92" s="13" t="str">
        <f t="shared" si="0"/>
        <v>Error?</v>
      </c>
    </row>
    <row r="93" spans="1:4" x14ac:dyDescent="0.2">
      <c r="A93" s="54">
        <v>32</v>
      </c>
      <c r="B93" s="1221">
        <f>'Assets-Liab 5-6'!C41</f>
        <v>3102028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345413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345413</v>
      </c>
      <c r="D123" s="13" t="str">
        <f t="shared" si="0"/>
        <v>Error?</v>
      </c>
    </row>
    <row r="124" spans="1:4" x14ac:dyDescent="0.2">
      <c r="A124" s="54">
        <v>63</v>
      </c>
      <c r="B124" s="1221">
        <f>'Assets-Liab 5-6'!D41</f>
        <v>345413</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22841</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22841</v>
      </c>
      <c r="D140" s="13" t="str">
        <f t="shared" si="1"/>
        <v>Error?</v>
      </c>
    </row>
    <row r="141" spans="1:4" x14ac:dyDescent="0.2">
      <c r="A141" s="54">
        <v>80</v>
      </c>
      <c r="B141" s="1221">
        <f>'Assets-Liab 5-6'!E41</f>
        <v>22841</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103187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103187</v>
      </c>
      <c r="D170" s="13" t="str">
        <f t="shared" si="1"/>
        <v>Error?</v>
      </c>
    </row>
    <row r="171" spans="1:4" x14ac:dyDescent="0.2">
      <c r="A171" s="54">
        <v>110</v>
      </c>
      <c r="B171" s="1221">
        <f>'Assets-Liab 5-6'!F41</f>
        <v>103187</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238370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238370</v>
      </c>
      <c r="D189" s="13" t="str">
        <f t="shared" si="1"/>
        <v>Error?</v>
      </c>
    </row>
    <row r="190" spans="1:4" x14ac:dyDescent="0.2">
      <c r="A190" s="54">
        <v>129</v>
      </c>
      <c r="B190" s="1221">
        <f>'Assets-Liab 5-6'!G41</f>
        <v>238370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58585</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100000</v>
      </c>
      <c r="C211" s="13" t="s">
        <v>653</v>
      </c>
      <c r="D211" s="13" t="str">
        <f t="shared" si="2"/>
        <v>Error?</v>
      </c>
    </row>
    <row r="212" spans="1:4" x14ac:dyDescent="0.2">
      <c r="A212" s="54">
        <v>151</v>
      </c>
      <c r="B212" s="1221">
        <f>'Assets-Liab 5-6'!H39</f>
        <v>-41415</v>
      </c>
      <c r="D212" s="13" t="str">
        <f t="shared" si="2"/>
        <v>Error?</v>
      </c>
    </row>
    <row r="213" spans="1:4" x14ac:dyDescent="0.2">
      <c r="A213" s="90">
        <v>152</v>
      </c>
      <c r="B213" s="1221">
        <f>'Assets-Liab 5-6'!H41</f>
        <v>58585</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135605</v>
      </c>
      <c r="D273" s="13" t="str">
        <f t="shared" si="3"/>
        <v>Error?</v>
      </c>
    </row>
    <row r="274" spans="1:4" x14ac:dyDescent="0.2">
      <c r="A274" s="54">
        <v>213</v>
      </c>
      <c r="B274" s="1221">
        <f>'Assets-Liab 5-6'!M17</f>
        <v>5989548</v>
      </c>
      <c r="D274" s="13" t="str">
        <f t="shared" si="3"/>
        <v>Error?</v>
      </c>
    </row>
    <row r="275" spans="1:4" x14ac:dyDescent="0.2">
      <c r="A275" s="54">
        <v>214</v>
      </c>
      <c r="B275" s="1221">
        <f>'Assets-Liab 5-6'!M18</f>
        <v>2964309</v>
      </c>
      <c r="D275" s="13" t="str">
        <f t="shared" si="3"/>
        <v>Error?</v>
      </c>
    </row>
    <row r="276" spans="1:4" x14ac:dyDescent="0.2">
      <c r="A276" s="54">
        <v>215</v>
      </c>
      <c r="B276" s="1221">
        <f>'Assets-Liab 5-6'!M19</f>
        <v>1698610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10788072</v>
      </c>
      <c r="C279" s="13" t="s">
        <v>653</v>
      </c>
      <c r="D279" s="13" t="str">
        <f t="shared" si="3"/>
        <v>Error?</v>
      </c>
    </row>
    <row r="280" spans="1:4" x14ac:dyDescent="0.2">
      <c r="A280" s="54">
        <v>219</v>
      </c>
      <c r="B280" s="1221">
        <f>'Assets-Liab 5-6'!M40</f>
        <v>10788072</v>
      </c>
      <c r="D280" s="13" t="str">
        <f t="shared" si="3"/>
        <v>Error?</v>
      </c>
    </row>
    <row r="281" spans="1:4" x14ac:dyDescent="0.2">
      <c r="A281" s="54">
        <v>220</v>
      </c>
      <c r="B281" s="1221">
        <f>'Assets-Liab 5-6'!M41</f>
        <v>10788072</v>
      </c>
      <c r="C281" s="13" t="s">
        <v>653</v>
      </c>
      <c r="D281" s="13" t="str">
        <f t="shared" si="3"/>
        <v>Error?</v>
      </c>
    </row>
    <row r="282" spans="1:4" x14ac:dyDescent="0.2">
      <c r="A282" s="54">
        <v>221</v>
      </c>
      <c r="B282" s="1221">
        <f>'Assets-Liab 5-6'!N21</f>
        <v>22841</v>
      </c>
      <c r="D282" s="13" t="str">
        <f t="shared" si="3"/>
        <v>Error?</v>
      </c>
    </row>
    <row r="283" spans="1:4" x14ac:dyDescent="0.2">
      <c r="A283" s="54">
        <v>222</v>
      </c>
      <c r="B283" s="1221">
        <f>'Assets-Liab 5-6'!N22</f>
        <v>400953</v>
      </c>
      <c r="D283" s="13" t="str">
        <f t="shared" si="3"/>
        <v>Error?</v>
      </c>
    </row>
    <row r="284" spans="1:4" x14ac:dyDescent="0.2">
      <c r="A284" s="54">
        <v>223</v>
      </c>
      <c r="B284" s="1221">
        <f>'Assets-Liab 5-6'!N23</f>
        <v>423794</v>
      </c>
      <c r="C284" s="13" t="s">
        <v>653</v>
      </c>
      <c r="D284" s="13" t="str">
        <f t="shared" si="3"/>
        <v>Error?</v>
      </c>
    </row>
    <row r="285" spans="1:4" x14ac:dyDescent="0.2">
      <c r="A285" s="54">
        <v>224</v>
      </c>
      <c r="B285" s="1221">
        <f>'Assets-Liab 5-6'!N36</f>
        <v>423794</v>
      </c>
      <c r="D285" s="13" t="str">
        <f t="shared" si="3"/>
        <v>Error?</v>
      </c>
    </row>
    <row r="286" spans="1:4" x14ac:dyDescent="0.2">
      <c r="A286" s="82">
        <v>225</v>
      </c>
      <c r="D286" s="13" t="str">
        <f t="shared" si="3"/>
        <v>OK</v>
      </c>
    </row>
    <row r="287" spans="1:4" x14ac:dyDescent="0.2">
      <c r="A287" s="54">
        <v>226</v>
      </c>
      <c r="B287" s="1221">
        <f>'Assets-Liab 5-6'!N37</f>
        <v>423794</v>
      </c>
      <c r="C287" s="13" t="s">
        <v>653</v>
      </c>
      <c r="D287" s="13" t="str">
        <f t="shared" si="3"/>
        <v>Error?</v>
      </c>
    </row>
    <row r="288" spans="1:4" x14ac:dyDescent="0.2">
      <c r="A288" s="54">
        <v>227</v>
      </c>
      <c r="B288" s="1221">
        <f>'Assets-Liab 5-6'!N41</f>
        <v>423794</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1730065</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88205</v>
      </c>
      <c r="D717" s="13" t="str">
        <f t="shared" si="10"/>
        <v>Error?</v>
      </c>
    </row>
    <row r="718" spans="1:4" x14ac:dyDescent="0.2">
      <c r="A718" s="54">
        <v>657</v>
      </c>
      <c r="B718" s="1221">
        <f>'Expenditures 15-22'!C14</f>
        <v>67830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2603093</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22819</v>
      </c>
      <c r="D722" s="13" t="str">
        <f t="shared" si="10"/>
        <v>Error?</v>
      </c>
    </row>
    <row r="723" spans="1:4" x14ac:dyDescent="0.2">
      <c r="A723" s="54">
        <v>662</v>
      </c>
      <c r="B723" s="1221">
        <f>'Expenditures 15-22'!C38</f>
        <v>11756</v>
      </c>
      <c r="D723" s="13" t="str">
        <f t="shared" si="10"/>
        <v>Error?</v>
      </c>
    </row>
    <row r="724" spans="1:4" x14ac:dyDescent="0.2">
      <c r="A724" s="54">
        <v>663</v>
      </c>
      <c r="B724" s="1221">
        <f>'Expenditures 15-22'!C39</f>
        <v>54902</v>
      </c>
      <c r="D724" s="13" t="str">
        <f t="shared" si="10"/>
        <v>Error?</v>
      </c>
    </row>
    <row r="725" spans="1:4" x14ac:dyDescent="0.2">
      <c r="A725" s="54">
        <v>664</v>
      </c>
      <c r="B725" s="1221">
        <f>'Expenditures 15-22'!C40</f>
        <v>54520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143997</v>
      </c>
      <c r="C727" s="13" t="s">
        <v>653</v>
      </c>
      <c r="D727" s="13" t="str">
        <f t="shared" si="10"/>
        <v>Error?</v>
      </c>
    </row>
    <row r="728" spans="1:4" x14ac:dyDescent="0.2">
      <c r="A728" s="54">
        <v>667</v>
      </c>
      <c r="B728" s="1221">
        <f>'Expenditures 15-22'!C44</f>
        <v>16262</v>
      </c>
      <c r="D728" s="13" t="str">
        <f t="shared" si="10"/>
        <v>Error?</v>
      </c>
    </row>
    <row r="729" spans="1:4" x14ac:dyDescent="0.2">
      <c r="A729" s="54">
        <v>668</v>
      </c>
      <c r="B729" s="1221">
        <f>'Expenditures 15-22'!C45</f>
        <v>73790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90052</v>
      </c>
      <c r="C731" s="13" t="s">
        <v>653</v>
      </c>
      <c r="D731" s="13" t="str">
        <f t="shared" si="10"/>
        <v>Error?</v>
      </c>
    </row>
    <row r="732" spans="1:4" x14ac:dyDescent="0.2">
      <c r="A732" s="54">
        <v>671</v>
      </c>
      <c r="B732" s="1221">
        <f>'Expenditures 15-22'!C49</f>
        <v>30714</v>
      </c>
      <c r="D732" s="13" t="str">
        <f t="shared" si="10"/>
        <v>Error?</v>
      </c>
    </row>
    <row r="733" spans="1:4" x14ac:dyDescent="0.2">
      <c r="A733" s="54">
        <v>672</v>
      </c>
      <c r="B733" s="1221">
        <f>'Expenditures 15-22'!C50</f>
        <v>148370</v>
      </c>
      <c r="D733" s="13" t="str">
        <f t="shared" si="10"/>
        <v>Error?</v>
      </c>
    </row>
    <row r="734" spans="1:4" x14ac:dyDescent="0.2">
      <c r="A734" s="54">
        <v>673</v>
      </c>
      <c r="B734" s="1221">
        <f>'Expenditures 15-22'!C53</f>
        <v>179084</v>
      </c>
      <c r="C734" s="13" t="s">
        <v>653</v>
      </c>
      <c r="D734" s="13" t="str">
        <f t="shared" si="10"/>
        <v>Error?</v>
      </c>
    </row>
    <row r="735" spans="1:4" x14ac:dyDescent="0.2">
      <c r="A735" s="54">
        <v>674</v>
      </c>
      <c r="B735" s="1221">
        <f>'Expenditures 15-22'!C55</f>
        <v>237735</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237735</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41957</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104577</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146534</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797402</v>
      </c>
      <c r="C755" s="13" t="s">
        <v>653</v>
      </c>
      <c r="D755" s="13" t="str">
        <f t="shared" si="10"/>
        <v>Error?</v>
      </c>
    </row>
    <row r="756" spans="1:4" x14ac:dyDescent="0.2">
      <c r="A756" s="54">
        <v>695</v>
      </c>
      <c r="B756" s="1221">
        <f>'Expenditures 15-22'!C75</f>
        <v>2500</v>
      </c>
      <c r="D756" s="13" t="str">
        <f t="shared" si="10"/>
        <v>Error?</v>
      </c>
    </row>
    <row r="757" spans="1:4" x14ac:dyDescent="0.2">
      <c r="A757" s="54">
        <v>696</v>
      </c>
      <c r="B757" s="1221">
        <f>'Expenditures 15-22'!C114</f>
        <v>3402995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266031</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15480</v>
      </c>
      <c r="D775" s="13" t="str">
        <f t="shared" si="11"/>
        <v>Error?</v>
      </c>
    </row>
    <row r="776" spans="1:4" x14ac:dyDescent="0.2">
      <c r="A776" s="54">
        <v>715</v>
      </c>
      <c r="B776" s="1221">
        <f>'Expenditures 15-22'!D14</f>
        <v>543</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444607</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6956</v>
      </c>
      <c r="D780" s="13" t="str">
        <f t="shared" si="11"/>
        <v>Error?</v>
      </c>
    </row>
    <row r="781" spans="1:4" x14ac:dyDescent="0.2">
      <c r="A781" s="54">
        <v>720</v>
      </c>
      <c r="B781" s="1221">
        <f>'Expenditures 15-22'!D38</f>
        <v>6617</v>
      </c>
      <c r="D781" s="13" t="str">
        <f t="shared" si="11"/>
        <v>Error?</v>
      </c>
    </row>
    <row r="782" spans="1:4" x14ac:dyDescent="0.2">
      <c r="A782" s="54">
        <v>721</v>
      </c>
      <c r="B782" s="1221">
        <f>'Expenditures 15-22'!D39</f>
        <v>1131</v>
      </c>
      <c r="D782" s="13" t="str">
        <f t="shared" si="11"/>
        <v>Error?</v>
      </c>
    </row>
    <row r="783" spans="1:4" x14ac:dyDescent="0.2">
      <c r="A783" s="54">
        <v>722</v>
      </c>
      <c r="B783" s="1221">
        <f>'Expenditures 15-22'!D40</f>
        <v>7245</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21949</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23720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23720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31047</v>
      </c>
      <c r="D791" s="13" t="str">
        <f t="shared" si="11"/>
        <v>Error?</v>
      </c>
    </row>
    <row r="792" spans="1:4" x14ac:dyDescent="0.2">
      <c r="A792" s="54">
        <v>731</v>
      </c>
      <c r="B792" s="1221">
        <f>'Expenditures 15-22'!D53</f>
        <v>31047</v>
      </c>
      <c r="C792" s="13" t="s">
        <v>653</v>
      </c>
      <c r="D792" s="13" t="str">
        <f t="shared" si="11"/>
        <v>Error?</v>
      </c>
    </row>
    <row r="793" spans="1:4" x14ac:dyDescent="0.2">
      <c r="A793" s="54">
        <v>732</v>
      </c>
      <c r="B793" s="1221">
        <f>'Expenditures 15-22'!D55</f>
        <v>35278</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35278</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6399</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29475</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35874</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147868</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592475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44716</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3017</v>
      </c>
      <c r="D833" s="13" t="str">
        <f t="shared" si="12"/>
        <v>Error?</v>
      </c>
    </row>
    <row r="834" spans="1:4" x14ac:dyDescent="0.2">
      <c r="A834" s="54">
        <v>773</v>
      </c>
      <c r="B834" s="1221">
        <f>'Expenditures 15-22'!E14</f>
        <v>24345</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80810</v>
      </c>
      <c r="C836" s="13" t="s">
        <v>653</v>
      </c>
      <c r="D836" s="13" t="str">
        <f t="shared" si="12"/>
        <v>Error?</v>
      </c>
    </row>
    <row r="837" spans="1:4" x14ac:dyDescent="0.2">
      <c r="A837" s="54">
        <v>776</v>
      </c>
      <c r="B837" s="1221">
        <f>'Expenditures 15-22'!E36</f>
        <v>47563</v>
      </c>
      <c r="D837" s="13" t="str">
        <f t="shared" si="12"/>
        <v>Error?</v>
      </c>
    </row>
    <row r="838" spans="1:4" x14ac:dyDescent="0.2">
      <c r="A838" s="54">
        <v>777</v>
      </c>
      <c r="B838" s="1221">
        <f>'Expenditures 15-22'!E37</f>
        <v>154</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47717</v>
      </c>
      <c r="C843" s="13" t="s">
        <v>653</v>
      </c>
      <c r="D843" s="13" t="str">
        <f t="shared" si="12"/>
        <v>Error?</v>
      </c>
    </row>
    <row r="844" spans="1:4" x14ac:dyDescent="0.2">
      <c r="A844" s="54">
        <v>783</v>
      </c>
      <c r="B844" s="1221">
        <f>'Expenditures 15-22'!E44</f>
        <v>35511</v>
      </c>
      <c r="D844" s="13" t="str">
        <f t="shared" si="12"/>
        <v>Error?</v>
      </c>
    </row>
    <row r="845" spans="1:4" x14ac:dyDescent="0.2">
      <c r="A845" s="54">
        <v>784</v>
      </c>
      <c r="B845" s="1221">
        <f>'Expenditures 15-22'!E45</f>
        <v>2660</v>
      </c>
      <c r="D845" s="13" t="str">
        <f t="shared" si="12"/>
        <v>Error?</v>
      </c>
    </row>
    <row r="846" spans="1:4" x14ac:dyDescent="0.2">
      <c r="A846" s="54">
        <v>785</v>
      </c>
      <c r="B846" s="1221">
        <f>'Expenditures 15-22'!E46</f>
        <v>10800</v>
      </c>
      <c r="D846" s="13" t="str">
        <f t="shared" si="12"/>
        <v>Error?</v>
      </c>
    </row>
    <row r="847" spans="1:4" x14ac:dyDescent="0.2">
      <c r="A847" s="54">
        <v>786</v>
      </c>
      <c r="B847" s="1221">
        <f>'Expenditures 15-22'!E47</f>
        <v>48971</v>
      </c>
      <c r="C847" s="13" t="s">
        <v>653</v>
      </c>
      <c r="D847" s="13" t="str">
        <f t="shared" si="12"/>
        <v>Error?</v>
      </c>
    </row>
    <row r="848" spans="1:4" x14ac:dyDescent="0.2">
      <c r="A848" s="54">
        <v>787</v>
      </c>
      <c r="B848" s="1221">
        <f>'Expenditures 15-22'!E49</f>
        <v>12280</v>
      </c>
      <c r="D848" s="13" t="str">
        <f t="shared" si="12"/>
        <v>Error?</v>
      </c>
    </row>
    <row r="849" spans="1:4" x14ac:dyDescent="0.2">
      <c r="A849" s="54">
        <v>788</v>
      </c>
      <c r="B849" s="1221">
        <f>'Expenditures 15-22'!E50</f>
        <v>11944</v>
      </c>
      <c r="D849" s="13" t="str">
        <f t="shared" si="12"/>
        <v>Error?</v>
      </c>
    </row>
    <row r="850" spans="1:4" x14ac:dyDescent="0.2">
      <c r="A850" s="54">
        <v>789</v>
      </c>
      <c r="B850" s="1221">
        <f>'Expenditures 15-22'!E53</f>
        <v>24224</v>
      </c>
      <c r="C850" s="13" t="s">
        <v>653</v>
      </c>
      <c r="D850" s="13" t="str">
        <f t="shared" si="12"/>
        <v>Error?</v>
      </c>
    </row>
    <row r="851" spans="1:4" x14ac:dyDescent="0.2">
      <c r="A851" s="54">
        <v>790</v>
      </c>
      <c r="B851" s="1221">
        <f>'Expenditures 15-22'!E55</f>
        <v>26631</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26631</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23720</v>
      </c>
      <c r="D856" s="13" t="str">
        <f t="shared" si="12"/>
        <v>Error?</v>
      </c>
    </row>
    <row r="857" spans="1:4" x14ac:dyDescent="0.2">
      <c r="A857" s="54">
        <v>796</v>
      </c>
      <c r="B857" s="1221">
        <f>'Expenditures 15-22'!E62</f>
        <v>916</v>
      </c>
      <c r="D857" s="13" t="str">
        <f t="shared" si="12"/>
        <v>Error?</v>
      </c>
    </row>
    <row r="858" spans="1:4" x14ac:dyDescent="0.2">
      <c r="A858" s="54">
        <v>797</v>
      </c>
      <c r="B858" s="1221">
        <f>'Expenditures 15-22'!E63</f>
        <v>3382</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28018</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6653</v>
      </c>
      <c r="D867" s="13" t="str">
        <f t="shared" si="12"/>
        <v>Error?</v>
      </c>
    </row>
    <row r="868" spans="1:4" x14ac:dyDescent="0.2">
      <c r="A868" s="82">
        <v>807</v>
      </c>
      <c r="D868" s="13" t="str">
        <f t="shared" si="12"/>
        <v>OK</v>
      </c>
    </row>
    <row r="869" spans="1:4" x14ac:dyDescent="0.2">
      <c r="A869" s="54">
        <v>808</v>
      </c>
      <c r="B869" s="1221">
        <f>'Expenditures 15-22'!E72</f>
        <v>6653</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182214</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555833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28254</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5250</v>
      </c>
      <c r="D891" s="13" t="str">
        <f t="shared" si="12"/>
        <v>Error?</v>
      </c>
    </row>
    <row r="892" spans="1:4" x14ac:dyDescent="0.2">
      <c r="A892" s="54">
        <v>831</v>
      </c>
      <c r="B892" s="1221">
        <f>'Expenditures 15-22'!F14</f>
        <v>14999</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69181</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49</v>
      </c>
      <c r="D896" s="13" t="str">
        <f t="shared" si="13"/>
        <v>Error?</v>
      </c>
    </row>
    <row r="897" spans="1:4" x14ac:dyDescent="0.2">
      <c r="A897" s="54">
        <v>836</v>
      </c>
      <c r="B897" s="1221">
        <f>'Expenditures 15-22'!F38</f>
        <v>1071</v>
      </c>
      <c r="D897" s="13" t="str">
        <f t="shared" si="13"/>
        <v>Error?</v>
      </c>
    </row>
    <row r="898" spans="1:4" x14ac:dyDescent="0.2">
      <c r="A898" s="54">
        <v>837</v>
      </c>
      <c r="B898" s="1221">
        <f>'Expenditures 15-22'!F39</f>
        <v>764</v>
      </c>
      <c r="D898" s="13" t="str">
        <f t="shared" si="13"/>
        <v>Error?</v>
      </c>
    </row>
    <row r="899" spans="1:4" x14ac:dyDescent="0.2">
      <c r="A899" s="54">
        <v>838</v>
      </c>
      <c r="B899" s="1221">
        <f>'Expenditures 15-22'!F40</f>
        <v>560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2444</v>
      </c>
      <c r="C901" s="13" t="s">
        <v>653</v>
      </c>
      <c r="D901" s="13" t="str">
        <f t="shared" si="13"/>
        <v>Error?</v>
      </c>
    </row>
    <row r="902" spans="1:4" x14ac:dyDescent="0.2">
      <c r="A902" s="54">
        <v>841</v>
      </c>
      <c r="B902" s="1221">
        <f>'Expenditures 15-22'!F44</f>
        <v>1920</v>
      </c>
      <c r="D902" s="13" t="str">
        <f t="shared" si="13"/>
        <v>Error?</v>
      </c>
    </row>
    <row r="903" spans="1:4" x14ac:dyDescent="0.2">
      <c r="A903" s="54">
        <v>842</v>
      </c>
      <c r="B903" s="1221">
        <f>'Expenditures 15-22'!F45</f>
        <v>12639</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14559</v>
      </c>
      <c r="C905" s="13" t="s">
        <v>653</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9011</v>
      </c>
      <c r="D907" s="13" t="str">
        <f t="shared" si="13"/>
        <v>Error?</v>
      </c>
    </row>
    <row r="908" spans="1:4" x14ac:dyDescent="0.2">
      <c r="A908" s="54">
        <v>847</v>
      </c>
      <c r="B908" s="1221">
        <f>'Expenditures 15-22'!F53</f>
        <v>9011</v>
      </c>
      <c r="C908" s="13" t="s">
        <v>653</v>
      </c>
      <c r="D908" s="13" t="str">
        <f t="shared" si="13"/>
        <v>Error?</v>
      </c>
    </row>
    <row r="909" spans="1:4" x14ac:dyDescent="0.2">
      <c r="A909" s="54">
        <v>848</v>
      </c>
      <c r="B909" s="1221">
        <f>'Expenditures 15-22'!F55</f>
        <v>6843</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6843</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138199</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142051</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280250</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1377</v>
      </c>
      <c r="D925" s="13" t="str">
        <f t="shared" si="13"/>
        <v>Error?</v>
      </c>
    </row>
    <row r="926" spans="1:4" x14ac:dyDescent="0.2">
      <c r="A926" s="82">
        <v>865</v>
      </c>
      <c r="D926" s="13" t="str">
        <f t="shared" si="13"/>
        <v>OK</v>
      </c>
    </row>
    <row r="927" spans="1:4" x14ac:dyDescent="0.2">
      <c r="A927" s="54">
        <v>866</v>
      </c>
      <c r="B927" s="1221">
        <f>'Expenditures 15-22'!F72</f>
        <v>1377</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314484</v>
      </c>
      <c r="C929" s="13" t="s">
        <v>653</v>
      </c>
      <c r="D929" s="13" t="str">
        <f t="shared" si="13"/>
        <v>Error?</v>
      </c>
    </row>
    <row r="930" spans="1:4" x14ac:dyDescent="0.2">
      <c r="A930" s="54">
        <v>869</v>
      </c>
      <c r="B930" s="1221">
        <f>'Expenditures 15-22'!F75</f>
        <v>1717</v>
      </c>
      <c r="D930" s="13" t="str">
        <f t="shared" si="13"/>
        <v>Error?</v>
      </c>
    </row>
    <row r="931" spans="1:4" x14ac:dyDescent="0.2">
      <c r="A931" s="54">
        <v>870</v>
      </c>
      <c r="B931" s="1221">
        <f>'Expenditures 15-22'!F114</f>
        <v>385382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16689</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1228</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24727</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2749</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897</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3646</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4896</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4896</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19044</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19044</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27586</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52313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7857</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708</v>
      </c>
      <c r="D1007" s="13" t="str">
        <f t="shared" si="14"/>
        <v>Error?</v>
      </c>
    </row>
    <row r="1008" spans="1:4" x14ac:dyDescent="0.2">
      <c r="A1008" s="54">
        <v>947</v>
      </c>
      <c r="B1008" s="1221">
        <f>'Expenditures 15-22'!H14</f>
        <v>5745</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14403</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997</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997</v>
      </c>
      <c r="C1021" s="13" t="s">
        <v>653</v>
      </c>
      <c r="D1021" s="13" t="str">
        <f t="shared" si="14"/>
        <v>Error?</v>
      </c>
    </row>
    <row r="1022" spans="1:4" x14ac:dyDescent="0.2">
      <c r="A1022" s="54">
        <v>961</v>
      </c>
      <c r="B1022" s="1221">
        <f>'Expenditures 15-22'!H49</f>
        <v>9170</v>
      </c>
      <c r="D1022" s="13" t="str">
        <f t="shared" si="14"/>
        <v>Error?</v>
      </c>
    </row>
    <row r="1023" spans="1:4" x14ac:dyDescent="0.2">
      <c r="A1023" s="54">
        <v>962</v>
      </c>
      <c r="B1023" s="1221">
        <f>'Expenditures 15-22'!H50</f>
        <v>1639</v>
      </c>
      <c r="D1023" s="13" t="str">
        <f t="shared" ref="D1023:D1086" si="15">IF(ISBLANK(B1023),"OK",IF(A1023-B1023=0,"OK","Error?"))</f>
        <v>Error?</v>
      </c>
    </row>
    <row r="1024" spans="1:4" x14ac:dyDescent="0.2">
      <c r="A1024" s="54">
        <v>963</v>
      </c>
      <c r="B1024" s="1221">
        <f>'Expenditures 15-22'!H53</f>
        <v>10809</v>
      </c>
      <c r="C1024" s="13" t="s">
        <v>653</v>
      </c>
      <c r="D1024" s="13" t="str">
        <f t="shared" si="15"/>
        <v>Error?</v>
      </c>
    </row>
    <row r="1025" spans="1:4" x14ac:dyDescent="0.2">
      <c r="A1025" s="54">
        <v>964</v>
      </c>
      <c r="B1025" s="1221">
        <f>'Expenditures 15-22'!H55</f>
        <v>3097</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3097</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1320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1320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16223</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150791</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184038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2093612</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113888</v>
      </c>
      <c r="C1105" s="13" t="s">
        <v>653</v>
      </c>
      <c r="D1105" s="13" t="str">
        <f t="shared" si="16"/>
        <v>Error?</v>
      </c>
    </row>
    <row r="1106" spans="1:4" x14ac:dyDescent="0.2">
      <c r="A1106" s="54">
        <v>1045</v>
      </c>
      <c r="B1106" s="1221">
        <f>'Expenditures 15-22'!K14</f>
        <v>113462</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3236821</v>
      </c>
      <c r="C1108" s="13" t="s">
        <v>653</v>
      </c>
      <c r="D1108" s="13" t="str">
        <f t="shared" si="16"/>
        <v>Error?</v>
      </c>
    </row>
    <row r="1109" spans="1:4" x14ac:dyDescent="0.2">
      <c r="A1109" s="54">
        <v>1048</v>
      </c>
      <c r="B1109" s="1221">
        <f>'Expenditures 15-22'!K36</f>
        <v>47563</v>
      </c>
      <c r="C1109" s="13" t="s">
        <v>653</v>
      </c>
      <c r="D1109" s="13" t="str">
        <f t="shared" si="16"/>
        <v>Error?</v>
      </c>
    </row>
    <row r="1110" spans="1:4" x14ac:dyDescent="0.2">
      <c r="A1110" s="54">
        <v>1049</v>
      </c>
      <c r="B1110" s="1221">
        <f>'Expenditures 15-22'!K37</f>
        <v>29978</v>
      </c>
      <c r="C1110" s="13" t="s">
        <v>653</v>
      </c>
      <c r="D1110" s="13" t="str">
        <f t="shared" si="16"/>
        <v>Error?</v>
      </c>
    </row>
    <row r="1111" spans="1:4" x14ac:dyDescent="0.2">
      <c r="A1111" s="54">
        <v>1050</v>
      </c>
      <c r="B1111" s="1221">
        <f>'Expenditures 15-22'!K38</f>
        <v>22193</v>
      </c>
      <c r="C1111" s="13" t="s">
        <v>653</v>
      </c>
      <c r="D1111" s="13" t="str">
        <f t="shared" si="16"/>
        <v>Error?</v>
      </c>
    </row>
    <row r="1112" spans="1:4" x14ac:dyDescent="0.2">
      <c r="A1112" s="54">
        <v>1051</v>
      </c>
      <c r="B1112" s="1221">
        <f>'Expenditures 15-22'!K39</f>
        <v>56797</v>
      </c>
      <c r="C1112" s="13" t="s">
        <v>653</v>
      </c>
      <c r="D1112" s="13" t="str">
        <f t="shared" si="16"/>
        <v>Error?</v>
      </c>
    </row>
    <row r="1113" spans="1:4" x14ac:dyDescent="0.2">
      <c r="A1113" s="54">
        <v>1052</v>
      </c>
      <c r="B1113" s="1221">
        <f>'Expenditures 15-22'!K40</f>
        <v>63222</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219753</v>
      </c>
      <c r="C1115" s="13" t="s">
        <v>653</v>
      </c>
      <c r="D1115" s="13" t="str">
        <f t="shared" si="16"/>
        <v>Error?</v>
      </c>
    </row>
    <row r="1116" spans="1:4" x14ac:dyDescent="0.2">
      <c r="A1116" s="54">
        <v>1055</v>
      </c>
      <c r="B1116" s="1221">
        <f>'Expenditures 15-22'!K44</f>
        <v>53693</v>
      </c>
      <c r="C1116" s="13" t="s">
        <v>653</v>
      </c>
      <c r="D1116" s="13" t="str">
        <f t="shared" si="16"/>
        <v>Error?</v>
      </c>
    </row>
    <row r="1117" spans="1:4" x14ac:dyDescent="0.2">
      <c r="A1117" s="54">
        <v>1056</v>
      </c>
      <c r="B1117" s="1221">
        <f>'Expenditures 15-22'!K45</f>
        <v>118702</v>
      </c>
      <c r="C1117" s="13" t="s">
        <v>653</v>
      </c>
      <c r="D1117" s="13" t="str">
        <f t="shared" si="16"/>
        <v>Error?</v>
      </c>
    </row>
    <row r="1118" spans="1:4" x14ac:dyDescent="0.2">
      <c r="A1118" s="54">
        <v>1057</v>
      </c>
      <c r="B1118" s="1221">
        <f>'Expenditures 15-22'!K46</f>
        <v>10800</v>
      </c>
      <c r="C1118" s="13" t="s">
        <v>653</v>
      </c>
      <c r="D1118" s="13" t="str">
        <f t="shared" si="16"/>
        <v>Error?</v>
      </c>
    </row>
    <row r="1119" spans="1:4" x14ac:dyDescent="0.2">
      <c r="A1119" s="54">
        <v>1058</v>
      </c>
      <c r="B1119" s="1221">
        <f>'Expenditures 15-22'!K47</f>
        <v>183195</v>
      </c>
      <c r="C1119" s="13" t="s">
        <v>653</v>
      </c>
      <c r="D1119" s="13" t="str">
        <f t="shared" si="16"/>
        <v>Error?</v>
      </c>
    </row>
    <row r="1120" spans="1:4" x14ac:dyDescent="0.2">
      <c r="A1120" s="54">
        <v>1059</v>
      </c>
      <c r="B1120" s="1221">
        <f>'Expenditures 15-22'!K49</f>
        <v>52164</v>
      </c>
      <c r="C1120" s="13" t="s">
        <v>653</v>
      </c>
      <c r="D1120" s="13" t="str">
        <f t="shared" si="16"/>
        <v>Error?</v>
      </c>
    </row>
    <row r="1121" spans="1:4" x14ac:dyDescent="0.2">
      <c r="A1121" s="54">
        <v>1060</v>
      </c>
      <c r="B1121" s="1221">
        <f>'Expenditures 15-22'!K50</f>
        <v>202011</v>
      </c>
      <c r="C1121" s="13" t="s">
        <v>653</v>
      </c>
      <c r="D1121" s="13" t="str">
        <f t="shared" si="16"/>
        <v>Error?</v>
      </c>
    </row>
    <row r="1122" spans="1:4" x14ac:dyDescent="0.2">
      <c r="A1122" s="54">
        <v>1061</v>
      </c>
      <c r="B1122" s="1221">
        <f>'Expenditures 15-22'!K53</f>
        <v>254175</v>
      </c>
      <c r="C1122" s="13" t="s">
        <v>653</v>
      </c>
      <c r="D1122" s="13" t="str">
        <f t="shared" si="16"/>
        <v>Error?</v>
      </c>
    </row>
    <row r="1123" spans="1:4" x14ac:dyDescent="0.2">
      <c r="A1123" s="54">
        <v>1062</v>
      </c>
      <c r="B1123" s="1221">
        <f>'Expenditures 15-22'!K55</f>
        <v>309584</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309584</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48356</v>
      </c>
      <c r="C1127" s="13" t="s">
        <v>653</v>
      </c>
      <c r="D1127" s="13" t="str">
        <f t="shared" si="16"/>
        <v>Error?</v>
      </c>
    </row>
    <row r="1128" spans="1:4" x14ac:dyDescent="0.2">
      <c r="A1128" s="54">
        <v>1067</v>
      </c>
      <c r="B1128" s="1221">
        <f>'Expenditures 15-22'!K61</f>
        <v>161919</v>
      </c>
      <c r="C1128" s="13" t="s">
        <v>653</v>
      </c>
      <c r="D1128" s="13" t="str">
        <f t="shared" si="16"/>
        <v>Error?</v>
      </c>
    </row>
    <row r="1129" spans="1:4" x14ac:dyDescent="0.2">
      <c r="A1129" s="54">
        <v>1068</v>
      </c>
      <c r="B1129" s="1221">
        <f>'Expenditures 15-22'!K62</f>
        <v>916</v>
      </c>
      <c r="C1129" s="13" t="s">
        <v>653</v>
      </c>
      <c r="D1129" s="13" t="str">
        <f t="shared" si="16"/>
        <v>Error?</v>
      </c>
    </row>
    <row r="1130" spans="1:4" x14ac:dyDescent="0.2">
      <c r="A1130" s="54">
        <v>1069</v>
      </c>
      <c r="B1130" s="1221">
        <f>'Expenditures 15-22'!K63</f>
        <v>299849</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511040</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8030</v>
      </c>
      <c r="C1139" s="13" t="s">
        <v>653</v>
      </c>
      <c r="D1139" s="13" t="str">
        <f t="shared" si="16"/>
        <v>Error?</v>
      </c>
    </row>
    <row r="1140" spans="1:4" x14ac:dyDescent="0.2">
      <c r="A1140" s="82">
        <v>1079</v>
      </c>
      <c r="D1140" s="13" t="str">
        <f t="shared" si="16"/>
        <v>OK</v>
      </c>
    </row>
    <row r="1141" spans="1:4" x14ac:dyDescent="0.2">
      <c r="A1141" s="54">
        <v>1080</v>
      </c>
      <c r="B1141" s="1221">
        <f>'Expenditures 15-22'!K72</f>
        <v>8030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1485777</v>
      </c>
      <c r="C1143" s="13" t="s">
        <v>653</v>
      </c>
      <c r="D1143" s="13" t="str">
        <f t="shared" si="16"/>
        <v>Error?</v>
      </c>
    </row>
    <row r="1144" spans="1:4" x14ac:dyDescent="0.2">
      <c r="A1144" s="54">
        <v>1083</v>
      </c>
      <c r="B1144" s="1221">
        <f>'Expenditures 15-22'!K75</f>
        <v>4217</v>
      </c>
      <c r="C1144" s="13" t="s">
        <v>653</v>
      </c>
      <c r="D1144" s="13" t="str">
        <f t="shared" si="16"/>
        <v>Error?</v>
      </c>
    </row>
    <row r="1145" spans="1:4" x14ac:dyDescent="0.2">
      <c r="A1145" s="54">
        <v>1084</v>
      </c>
      <c r="B1145" s="1221">
        <f>'Expenditures 15-22'!K102</f>
        <v>443600</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5173036</v>
      </c>
      <c r="C1152" s="13" t="s">
        <v>653</v>
      </c>
      <c r="D1152" s="13" t="str">
        <f t="shared" si="17"/>
        <v>Error?</v>
      </c>
    </row>
    <row r="1153" spans="1:4" x14ac:dyDescent="0.2">
      <c r="A1153" s="54">
        <v>1092</v>
      </c>
      <c r="B1153" s="1221">
        <f>'Expenditures 15-22'!K115</f>
        <v>619176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187903</v>
      </c>
      <c r="D1221" s="13" t="str">
        <f t="shared" si="18"/>
        <v>Error?</v>
      </c>
    </row>
    <row r="1222" spans="1:4" x14ac:dyDescent="0.2">
      <c r="A1222" s="82">
        <v>1161</v>
      </c>
      <c r="D1222" s="13" t="str">
        <f t="shared" si="18"/>
        <v>OK</v>
      </c>
    </row>
    <row r="1223" spans="1:4" x14ac:dyDescent="0.2">
      <c r="A1223" s="54">
        <v>1162</v>
      </c>
      <c r="B1223" s="1221">
        <f>'Expenditures 15-22'!C127</f>
        <v>187903</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187903</v>
      </c>
      <c r="C1225" s="13" t="s">
        <v>653</v>
      </c>
      <c r="D1225" s="13" t="str">
        <f t="shared" si="18"/>
        <v>Error?</v>
      </c>
    </row>
    <row r="1226" spans="1:4" x14ac:dyDescent="0.2">
      <c r="A1226" s="54">
        <v>1165</v>
      </c>
      <c r="B1226" s="1221">
        <f>'Expenditures 15-22'!C150</f>
        <v>187903</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36782</v>
      </c>
      <c r="D1229" s="13" t="str">
        <f t="shared" si="18"/>
        <v>Error?</v>
      </c>
    </row>
    <row r="1230" spans="1:4" x14ac:dyDescent="0.2">
      <c r="A1230" s="82">
        <v>1169</v>
      </c>
      <c r="D1230" s="13" t="str">
        <f t="shared" si="18"/>
        <v>OK</v>
      </c>
    </row>
    <row r="1231" spans="1:4" x14ac:dyDescent="0.2">
      <c r="A1231" s="54">
        <v>1170</v>
      </c>
      <c r="B1231" s="1221">
        <f>'Expenditures 15-22'!D127</f>
        <v>36782</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36782</v>
      </c>
      <c r="C1233" s="13" t="s">
        <v>653</v>
      </c>
      <c r="D1233" s="13" t="str">
        <f t="shared" si="18"/>
        <v>Error?</v>
      </c>
    </row>
    <row r="1234" spans="1:4" x14ac:dyDescent="0.2">
      <c r="A1234" s="54">
        <v>1173</v>
      </c>
      <c r="B1234" s="1221">
        <f>'Expenditures 15-22'!D150</f>
        <v>36782</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33572</v>
      </c>
      <c r="D1237" s="13" t="str">
        <f t="shared" si="18"/>
        <v>Error?</v>
      </c>
    </row>
    <row r="1238" spans="1:4" x14ac:dyDescent="0.2">
      <c r="A1238" s="82">
        <v>1177</v>
      </c>
      <c r="D1238" s="13" t="str">
        <f t="shared" si="18"/>
        <v>OK</v>
      </c>
    </row>
    <row r="1239" spans="1:4" x14ac:dyDescent="0.2">
      <c r="A1239" s="54">
        <v>1178</v>
      </c>
      <c r="B1239" s="1221">
        <f>'Expenditures 15-22'!E127</f>
        <v>33572</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33572</v>
      </c>
      <c r="C1241" s="13" t="s">
        <v>653</v>
      </c>
      <c r="D1241" s="13" t="str">
        <f t="shared" si="18"/>
        <v>Error?</v>
      </c>
    </row>
    <row r="1242" spans="1:4" x14ac:dyDescent="0.2">
      <c r="A1242" s="54">
        <v>1181</v>
      </c>
      <c r="B1242" s="1221">
        <f>'Expenditures 15-22'!E150</f>
        <v>33572</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32371</v>
      </c>
      <c r="D1245" s="13" t="str">
        <f t="shared" si="18"/>
        <v>Error?</v>
      </c>
    </row>
    <row r="1246" spans="1:4" x14ac:dyDescent="0.2">
      <c r="A1246" s="82">
        <v>1185</v>
      </c>
      <c r="D1246" s="13" t="str">
        <f t="shared" si="18"/>
        <v>OK</v>
      </c>
    </row>
    <row r="1247" spans="1:4" x14ac:dyDescent="0.2">
      <c r="A1247" s="54">
        <v>1186</v>
      </c>
      <c r="B1247" s="1221">
        <f>'Expenditures 15-22'!F127</f>
        <v>32371</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32371</v>
      </c>
      <c r="C1249" s="13" t="s">
        <v>653</v>
      </c>
      <c r="D1249" s="13" t="str">
        <f t="shared" si="18"/>
        <v>Error?</v>
      </c>
    </row>
    <row r="1250" spans="1:4" x14ac:dyDescent="0.2">
      <c r="A1250" s="54">
        <v>1189</v>
      </c>
      <c r="B1250" s="1221">
        <f>'Expenditures 15-22'!F150</f>
        <v>32371</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13111</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13111</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13111</v>
      </c>
      <c r="C1258" s="13" t="s">
        <v>653</v>
      </c>
      <c r="D1258" s="13" t="str">
        <f t="shared" si="18"/>
        <v>Error?</v>
      </c>
    </row>
    <row r="1259" spans="1:4" x14ac:dyDescent="0.2">
      <c r="A1259" s="54">
        <v>1198</v>
      </c>
      <c r="B1259" s="1221">
        <f>'Expenditures 15-22'!G150</f>
        <v>13111</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846</v>
      </c>
      <c r="D1262" s="13" t="str">
        <f t="shared" si="18"/>
        <v>Error?</v>
      </c>
    </row>
    <row r="1263" spans="1:4" x14ac:dyDescent="0.2">
      <c r="A1263" s="82">
        <v>1202</v>
      </c>
      <c r="D1263" s="13" t="str">
        <f t="shared" si="18"/>
        <v>OK</v>
      </c>
    </row>
    <row r="1264" spans="1:4" x14ac:dyDescent="0.2">
      <c r="A1264" s="54">
        <v>1203</v>
      </c>
      <c r="B1264" s="1221">
        <f>'Expenditures 15-22'!H127</f>
        <v>846</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846</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846</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304585</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304585</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304585</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304585</v>
      </c>
      <c r="C1288" s="13" t="s">
        <v>653</v>
      </c>
      <c r="D1288" s="13" t="str">
        <f t="shared" si="19"/>
        <v>Error?</v>
      </c>
    </row>
    <row r="1289" spans="1:4" x14ac:dyDescent="0.2">
      <c r="A1289" s="54">
        <v>1228</v>
      </c>
      <c r="B1289" s="1221">
        <f>'Expenditures 15-22'!K151</f>
        <v>122545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2914</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185000</v>
      </c>
      <c r="D1315" s="13" t="str">
        <f t="shared" si="19"/>
        <v>Error?</v>
      </c>
    </row>
    <row r="1316" spans="1:4" x14ac:dyDescent="0.2">
      <c r="A1316" s="54">
        <v>1255</v>
      </c>
      <c r="B1316" s="1221">
        <f>'Expenditures 15-22'!H165</f>
        <v>500</v>
      </c>
      <c r="D1316" s="13" t="str">
        <f t="shared" si="19"/>
        <v>Error?</v>
      </c>
    </row>
    <row r="1317" spans="1:4" x14ac:dyDescent="0.2">
      <c r="A1317" s="54">
        <v>1256</v>
      </c>
      <c r="B1317" s="1221">
        <f>'Expenditures 15-22'!H166</f>
        <v>188414</v>
      </c>
      <c r="C1317" s="13" t="s">
        <v>653</v>
      </c>
      <c r="D1317" s="13" t="str">
        <f t="shared" si="19"/>
        <v>Error?</v>
      </c>
    </row>
    <row r="1318" spans="1:4" x14ac:dyDescent="0.2">
      <c r="A1318" s="54">
        <v>1257</v>
      </c>
      <c r="B1318" s="1221">
        <f>'Expenditures 15-22'!H168</f>
        <v>188414</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2914</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185000</v>
      </c>
      <c r="C1329" s="13" t="s">
        <v>653</v>
      </c>
      <c r="D1329" s="13" t="str">
        <f t="shared" si="19"/>
        <v>Error?</v>
      </c>
    </row>
    <row r="1330" spans="1:4" x14ac:dyDescent="0.2">
      <c r="A1330" s="54">
        <v>1269</v>
      </c>
      <c r="B1330" s="1221">
        <f>'Expenditures 15-22'!K165</f>
        <v>500</v>
      </c>
      <c r="C1330" s="13" t="s">
        <v>653</v>
      </c>
      <c r="D1330" s="13" t="str">
        <f t="shared" si="19"/>
        <v>Error?</v>
      </c>
    </row>
    <row r="1331" spans="1:4" x14ac:dyDescent="0.2">
      <c r="A1331" s="54">
        <v>1270</v>
      </c>
      <c r="B1331" s="1221">
        <f>'Expenditures 15-22'!K166</f>
        <v>188414</v>
      </c>
      <c r="C1331" s="13" t="s">
        <v>653</v>
      </c>
      <c r="D1331" s="13" t="str">
        <f t="shared" si="19"/>
        <v>Error?</v>
      </c>
    </row>
    <row r="1332" spans="1:4" x14ac:dyDescent="0.2">
      <c r="A1332" s="54">
        <v>1271</v>
      </c>
      <c r="B1332" s="1221">
        <f>'Expenditures 15-22'!K168</f>
        <v>188414</v>
      </c>
      <c r="C1332" s="13" t="s">
        <v>653</v>
      </c>
      <c r="D1332" s="13" t="str">
        <f t="shared" si="19"/>
        <v>Error?</v>
      </c>
    </row>
    <row r="1333" spans="1:4" x14ac:dyDescent="0.2">
      <c r="A1333" s="54">
        <v>1272</v>
      </c>
      <c r="B1333" s="1221">
        <f>'Expenditures 15-22'!K169</f>
        <v>-2349</v>
      </c>
      <c r="C1333" s="13" t="s">
        <v>653</v>
      </c>
      <c r="D1333" s="13" t="str">
        <f t="shared" si="19"/>
        <v>Error?</v>
      </c>
    </row>
    <row r="1334" spans="1:4" x14ac:dyDescent="0.2">
      <c r="A1334" s="82">
        <v>1273</v>
      </c>
      <c r="D1334" s="13" t="str">
        <f t="shared" si="19"/>
        <v>OK</v>
      </c>
    </row>
    <row r="1335" spans="1:4" x14ac:dyDescent="0.2">
      <c r="A1335" s="54">
        <v>1274</v>
      </c>
      <c r="B1335" s="1221">
        <f>'Expenditures 15-22'!C176</f>
        <v>176652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176652</v>
      </c>
      <c r="C1339" s="13" t="s">
        <v>653</v>
      </c>
      <c r="D1339" s="13" t="str">
        <f t="shared" si="19"/>
        <v>Error?</v>
      </c>
    </row>
    <row r="1340" spans="1:4" x14ac:dyDescent="0.2">
      <c r="A1340" s="54">
        <v>1279</v>
      </c>
      <c r="B1340" s="1221">
        <f>'Expenditures 15-22'!C204</f>
        <v>176652</v>
      </c>
      <c r="C1340" s="13" t="s">
        <v>653</v>
      </c>
      <c r="D1340" s="13" t="str">
        <f t="shared" si="19"/>
        <v>Error?</v>
      </c>
    </row>
    <row r="1341" spans="1:4" x14ac:dyDescent="0.2">
      <c r="A1341" s="54">
        <v>1280</v>
      </c>
      <c r="B1341" s="1221">
        <f>'Expenditures 15-22'!D176</f>
        <v>23886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23886</v>
      </c>
      <c r="C1345" s="13" t="s">
        <v>653</v>
      </c>
      <c r="D1345" s="13" t="str">
        <f t="shared" si="20"/>
        <v>Error?</v>
      </c>
    </row>
    <row r="1346" spans="1:4" x14ac:dyDescent="0.2">
      <c r="A1346" s="54">
        <v>1285</v>
      </c>
      <c r="B1346" s="1221">
        <f>'Expenditures 15-22'!D204</f>
        <v>23886</v>
      </c>
      <c r="C1346" s="13" t="s">
        <v>653</v>
      </c>
      <c r="D1346" s="13" t="str">
        <f t="shared" si="20"/>
        <v>Error?</v>
      </c>
    </row>
    <row r="1347" spans="1:4" x14ac:dyDescent="0.2">
      <c r="A1347" s="54">
        <v>1286</v>
      </c>
      <c r="B1347" s="1221">
        <f>'Expenditures 15-22'!E176</f>
        <v>19602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19602</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19602</v>
      </c>
      <c r="C1353" s="13" t="s">
        <v>653</v>
      </c>
      <c r="D1353" s="13" t="str">
        <f t="shared" si="20"/>
        <v>Error?</v>
      </c>
    </row>
    <row r="1354" spans="1:4" x14ac:dyDescent="0.2">
      <c r="A1354" s="54">
        <v>1293</v>
      </c>
      <c r="B1354" s="1221">
        <f>'Expenditures 15-22'!F176</f>
        <v>50074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50074</v>
      </c>
      <c r="C1358" s="13" t="s">
        <v>653</v>
      </c>
      <c r="D1358" s="13" t="str">
        <f t="shared" si="20"/>
        <v>Error?</v>
      </c>
    </row>
    <row r="1359" spans="1:4" x14ac:dyDescent="0.2">
      <c r="A1359" s="54">
        <v>1298</v>
      </c>
      <c r="B1359" s="1221">
        <f>'Expenditures 15-22'!F204</f>
        <v>50074</v>
      </c>
      <c r="C1359" s="13" t="s">
        <v>653</v>
      </c>
      <c r="D1359" s="13" t="str">
        <f t="shared" si="20"/>
        <v>Error?</v>
      </c>
    </row>
    <row r="1360" spans="1:4" x14ac:dyDescent="0.2">
      <c r="A1360" s="54">
        <v>1299</v>
      </c>
      <c r="B1360" s="1221">
        <f>'Expenditures 15-22'!G176</f>
        <v>84746</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84746</v>
      </c>
      <c r="C1364" s="13" t="s">
        <v>653</v>
      </c>
      <c r="D1364" s="13" t="str">
        <f t="shared" si="20"/>
        <v>Error?</v>
      </c>
    </row>
    <row r="1365" spans="1:4" x14ac:dyDescent="0.2">
      <c r="A1365" s="54">
        <v>1304</v>
      </c>
      <c r="B1365" s="1221">
        <f>'Expenditures 15-22'!G204</f>
        <v>84746</v>
      </c>
      <c r="C1365" s="13" t="s">
        <v>653</v>
      </c>
      <c r="D1365" s="13" t="str">
        <f t="shared" si="20"/>
        <v>Error?</v>
      </c>
    </row>
    <row r="1366" spans="1:4" x14ac:dyDescent="0.2">
      <c r="A1366" s="54">
        <v>1305</v>
      </c>
      <c r="B1366" s="1221">
        <f>'Expenditures 15-22'!H176</f>
        <v>482</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482</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482</v>
      </c>
      <c r="C1376" s="13" t="s">
        <v>653</v>
      </c>
      <c r="D1376" s="13" t="str">
        <f t="shared" si="20"/>
        <v>Error?</v>
      </c>
    </row>
    <row r="1377" spans="1:4" x14ac:dyDescent="0.2">
      <c r="A1377" s="54">
        <v>1316</v>
      </c>
      <c r="B1377" s="1221">
        <f>'Expenditures 15-22'!K176</f>
        <v>355442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355442</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355442</v>
      </c>
      <c r="C1388" s="13" t="s">
        <v>653</v>
      </c>
      <c r="D1388" s="13" t="str">
        <f t="shared" si="20"/>
        <v>Error?</v>
      </c>
    </row>
    <row r="1389" spans="1:4" x14ac:dyDescent="0.2">
      <c r="A1389" s="54">
        <v>1328</v>
      </c>
      <c r="B1389" s="1221">
        <f>'Expenditures 15-22'!K205</f>
        <v>-91223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1185</v>
      </c>
      <c r="D1407" s="13" t="str">
        <f t="shared" ref="D1407:D1470" si="21">IF(ISBLANK(B1407),"OK",IF(A1407-B1407=0,"OK","Error?"))</f>
        <v>Error?</v>
      </c>
    </row>
    <row r="1408" spans="1:4" x14ac:dyDescent="0.2">
      <c r="A1408" s="54">
        <v>1347</v>
      </c>
      <c r="B1408" s="1221">
        <f>'Expenditures 15-22'!D217</f>
        <v>3739</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70495</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555</v>
      </c>
      <c r="D1412" s="13" t="str">
        <f t="shared" si="21"/>
        <v>Error?</v>
      </c>
    </row>
    <row r="1413" spans="1:4" x14ac:dyDescent="0.2">
      <c r="A1413" s="54">
        <v>1352</v>
      </c>
      <c r="B1413" s="1221">
        <f>'Expenditures 15-22'!D228</f>
        <v>4769</v>
      </c>
      <c r="D1413" s="13" t="str">
        <f t="shared" si="21"/>
        <v>Error?</v>
      </c>
    </row>
    <row r="1414" spans="1:4" x14ac:dyDescent="0.2">
      <c r="A1414" s="54">
        <v>1353</v>
      </c>
      <c r="B1414" s="1221">
        <f>'Expenditures 15-22'!D229</f>
        <v>1303</v>
      </c>
      <c r="D1414" s="13" t="str">
        <f t="shared" si="21"/>
        <v>Error?</v>
      </c>
    </row>
    <row r="1415" spans="1:4" x14ac:dyDescent="0.2">
      <c r="A1415" s="54">
        <v>1354</v>
      </c>
      <c r="B1415" s="1221">
        <f>'Expenditures 15-22'!D230</f>
        <v>754</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7381</v>
      </c>
      <c r="C1417" s="13" t="s">
        <v>653</v>
      </c>
      <c r="D1417" s="13" t="str">
        <f t="shared" si="21"/>
        <v>Error?</v>
      </c>
    </row>
    <row r="1418" spans="1:4" x14ac:dyDescent="0.2">
      <c r="A1418" s="54">
        <v>1357</v>
      </c>
      <c r="B1418" s="1221">
        <f>'Expenditures 15-22'!D234</f>
        <v>1</v>
      </c>
      <c r="D1418" s="13" t="str">
        <f t="shared" si="21"/>
        <v>Error?</v>
      </c>
    </row>
    <row r="1419" spans="1:4" x14ac:dyDescent="0.2">
      <c r="A1419" s="54">
        <v>1358</v>
      </c>
      <c r="B1419" s="1221">
        <f>'Expenditures 15-22'!D235</f>
        <v>15385</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15386</v>
      </c>
      <c r="C1421" s="13" t="s">
        <v>653</v>
      </c>
      <c r="D1421" s="13" t="str">
        <f t="shared" si="21"/>
        <v>Error?</v>
      </c>
    </row>
    <row r="1422" spans="1:4" x14ac:dyDescent="0.2">
      <c r="A1422" s="54">
        <v>1361</v>
      </c>
      <c r="B1422" s="1221">
        <f>'Expenditures 15-22'!D239</f>
        <v>5039</v>
      </c>
      <c r="D1422" s="13" t="str">
        <f t="shared" si="21"/>
        <v>Error?</v>
      </c>
    </row>
    <row r="1423" spans="1:4" x14ac:dyDescent="0.2">
      <c r="A1423" s="54">
        <v>1362</v>
      </c>
      <c r="B1423" s="1221">
        <f>'Expenditures 15-22'!D240</f>
        <v>11604</v>
      </c>
      <c r="D1423" s="13" t="str">
        <f t="shared" si="21"/>
        <v>Error?</v>
      </c>
    </row>
    <row r="1424" spans="1:4" x14ac:dyDescent="0.2">
      <c r="A1424" s="54">
        <v>1363</v>
      </c>
      <c r="B1424" s="1221">
        <f>'Expenditures 15-22'!D251</f>
        <v>16643</v>
      </c>
      <c r="C1424" s="13" t="s">
        <v>653</v>
      </c>
      <c r="D1424" s="13" t="str">
        <f t="shared" si="21"/>
        <v>Error?</v>
      </c>
    </row>
    <row r="1425" spans="1:4" x14ac:dyDescent="0.2">
      <c r="A1425" s="54">
        <v>1364</v>
      </c>
      <c r="B1425" s="1221">
        <f>'Expenditures 15-22'!D253</f>
        <v>20563</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20563</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7382</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32782</v>
      </c>
      <c r="D1431" s="13" t="str">
        <f t="shared" si="21"/>
        <v>Error?</v>
      </c>
    </row>
    <row r="1432" spans="1:4" x14ac:dyDescent="0.2">
      <c r="A1432" s="54">
        <v>1371</v>
      </c>
      <c r="B1432" s="1221">
        <f>'Expenditures 15-22'!D261</f>
        <v>21558</v>
      </c>
      <c r="D1432" s="13" t="str">
        <f t="shared" si="21"/>
        <v>Error?</v>
      </c>
    </row>
    <row r="1433" spans="1:4" x14ac:dyDescent="0.2">
      <c r="A1433" s="54">
        <v>1372</v>
      </c>
      <c r="B1433" s="1221">
        <f>'Expenditures 15-22'!D262</f>
        <v>16335</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78057</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138030</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208525</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1185</v>
      </c>
      <c r="C1471" s="13" t="s">
        <v>653</v>
      </c>
      <c r="D1471" s="13" t="str">
        <f t="shared" ref="D1471:D1534" si="22">IF(ISBLANK(B1471),"OK",IF(A1471-B1471=0,"OK","Error?"))</f>
        <v>Error?</v>
      </c>
    </row>
    <row r="1472" spans="1:4" x14ac:dyDescent="0.2">
      <c r="A1472" s="54">
        <v>1411</v>
      </c>
      <c r="B1472" s="1221">
        <f>'Expenditures 15-22'!K217</f>
        <v>3739</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70495</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555</v>
      </c>
      <c r="C1476" s="13" t="s">
        <v>653</v>
      </c>
      <c r="D1476" s="13" t="str">
        <f t="shared" si="22"/>
        <v>Error?</v>
      </c>
    </row>
    <row r="1477" spans="1:4" x14ac:dyDescent="0.2">
      <c r="A1477" s="54">
        <v>1416</v>
      </c>
      <c r="B1477" s="1221">
        <f>'Expenditures 15-22'!K228</f>
        <v>4769</v>
      </c>
      <c r="C1477" s="13" t="s">
        <v>653</v>
      </c>
      <c r="D1477" s="13" t="str">
        <f t="shared" si="22"/>
        <v>Error?</v>
      </c>
    </row>
    <row r="1478" spans="1:4" x14ac:dyDescent="0.2">
      <c r="A1478" s="54">
        <v>1417</v>
      </c>
      <c r="B1478" s="1221">
        <f>'Expenditures 15-22'!K229</f>
        <v>1303</v>
      </c>
      <c r="C1478" s="13" t="s">
        <v>653</v>
      </c>
      <c r="D1478" s="13" t="str">
        <f t="shared" si="22"/>
        <v>Error?</v>
      </c>
    </row>
    <row r="1479" spans="1:4" x14ac:dyDescent="0.2">
      <c r="A1479" s="54">
        <v>1418</v>
      </c>
      <c r="B1479" s="1221">
        <f>'Expenditures 15-22'!K230</f>
        <v>754</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7381</v>
      </c>
      <c r="C1481" s="13" t="s">
        <v>653</v>
      </c>
      <c r="D1481" s="13" t="str">
        <f t="shared" si="22"/>
        <v>Error?</v>
      </c>
    </row>
    <row r="1482" spans="1:4" x14ac:dyDescent="0.2">
      <c r="A1482" s="54">
        <v>1421</v>
      </c>
      <c r="B1482" s="1221">
        <f>'Expenditures 15-22'!K234</f>
        <v>1</v>
      </c>
      <c r="C1482" s="13" t="s">
        <v>653</v>
      </c>
      <c r="D1482" s="13" t="str">
        <f t="shared" si="22"/>
        <v>Error?</v>
      </c>
    </row>
    <row r="1483" spans="1:4" x14ac:dyDescent="0.2">
      <c r="A1483" s="54">
        <v>1422</v>
      </c>
      <c r="B1483" s="1221">
        <f>'Expenditures 15-22'!K235</f>
        <v>15385</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15386</v>
      </c>
      <c r="C1485" s="13" t="s">
        <v>653</v>
      </c>
      <c r="D1485" s="13" t="str">
        <f t="shared" si="22"/>
        <v>Error?</v>
      </c>
    </row>
    <row r="1486" spans="1:4" x14ac:dyDescent="0.2">
      <c r="A1486" s="54">
        <v>1425</v>
      </c>
      <c r="B1486" s="1221">
        <f>'Expenditures 15-22'!K239</f>
        <v>5039</v>
      </c>
      <c r="C1486" s="13" t="s">
        <v>653</v>
      </c>
      <c r="D1486" s="13" t="str">
        <f t="shared" si="22"/>
        <v>Error?</v>
      </c>
    </row>
    <row r="1487" spans="1:4" x14ac:dyDescent="0.2">
      <c r="A1487" s="54">
        <v>1426</v>
      </c>
      <c r="B1487" s="1221">
        <f>'Expenditures 15-22'!K240</f>
        <v>11604</v>
      </c>
      <c r="C1487" s="13" t="s">
        <v>653</v>
      </c>
      <c r="D1487" s="13" t="str">
        <f t="shared" si="22"/>
        <v>Error?</v>
      </c>
    </row>
    <row r="1488" spans="1:4" x14ac:dyDescent="0.2">
      <c r="A1488" s="54">
        <v>1427</v>
      </c>
      <c r="B1488" s="1221">
        <f>'Expenditures 15-22'!K251</f>
        <v>16643</v>
      </c>
      <c r="C1488" s="13" t="s">
        <v>653</v>
      </c>
      <c r="D1488" s="13" t="str">
        <f t="shared" si="22"/>
        <v>Error?</v>
      </c>
    </row>
    <row r="1489" spans="1:4" x14ac:dyDescent="0.2">
      <c r="A1489" s="54">
        <v>1428</v>
      </c>
      <c r="B1489" s="1221">
        <f>'Expenditures 15-22'!K253</f>
        <v>20563</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20563</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7382</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32782</v>
      </c>
      <c r="C1495" s="13" t="s">
        <v>653</v>
      </c>
      <c r="D1495" s="13" t="str">
        <f t="shared" si="22"/>
        <v>Error?</v>
      </c>
    </row>
    <row r="1496" spans="1:4" x14ac:dyDescent="0.2">
      <c r="A1496" s="54">
        <v>1435</v>
      </c>
      <c r="B1496" s="1221">
        <f>'Expenditures 15-22'!K261</f>
        <v>21558</v>
      </c>
      <c r="C1496" s="13" t="s">
        <v>653</v>
      </c>
      <c r="D1496" s="13" t="str">
        <f t="shared" si="22"/>
        <v>Error?</v>
      </c>
    </row>
    <row r="1497" spans="1:4" x14ac:dyDescent="0.2">
      <c r="A1497" s="54">
        <v>1436</v>
      </c>
      <c r="B1497" s="1221">
        <f>'Expenditures 15-22'!K262</f>
        <v>16335</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78057</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138030</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208525</v>
      </c>
      <c r="C1517" s="13" t="s">
        <v>653</v>
      </c>
      <c r="D1517" s="13" t="str">
        <f t="shared" si="22"/>
        <v>Error?</v>
      </c>
    </row>
    <row r="1518" spans="1:4" x14ac:dyDescent="0.2">
      <c r="A1518" s="54">
        <v>1457</v>
      </c>
      <c r="B1518" s="1221">
        <f>'Expenditures 15-22'!K289</f>
        <v>54340</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3482</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3482</v>
      </c>
      <c r="C1535" s="13" t="s">
        <v>653</v>
      </c>
      <c r="D1535" s="13" t="str">
        <f t="shared" ref="D1535:D1598" si="23">IF(ISBLANK(B1535),"OK",IF(A1535-B1535=0,"OK","Error?"))</f>
        <v>Error?</v>
      </c>
    </row>
    <row r="1536" spans="1:4" x14ac:dyDescent="0.2">
      <c r="A1536" s="54">
        <v>1475</v>
      </c>
      <c r="B1536" s="1221">
        <f>'Expenditures 15-22'!E305</f>
        <v>3482</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80292</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80292</v>
      </c>
      <c r="C1547" s="13" t="s">
        <v>653</v>
      </c>
      <c r="D1547" s="13" t="str">
        <f t="shared" si="23"/>
        <v>Error?</v>
      </c>
    </row>
    <row r="1548" spans="1:4" x14ac:dyDescent="0.2">
      <c r="A1548" s="54">
        <v>1487</v>
      </c>
      <c r="B1548" s="1221">
        <f>'Expenditures 15-22'!G305</f>
        <v>80292</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83774</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83774</v>
      </c>
      <c r="C1559" s="13" t="s">
        <v>653</v>
      </c>
      <c r="D1559" s="13" t="str">
        <f t="shared" si="23"/>
        <v>Error?</v>
      </c>
    </row>
    <row r="1560" spans="1:4" x14ac:dyDescent="0.2">
      <c r="A1560" s="54">
        <v>1499</v>
      </c>
      <c r="B1560" s="1221">
        <f>'Expenditures 15-22'!K305</f>
        <v>83774</v>
      </c>
      <c r="C1560" s="13" t="s">
        <v>653</v>
      </c>
      <c r="D1560" s="13" t="str">
        <f t="shared" si="23"/>
        <v>Error?</v>
      </c>
    </row>
    <row r="1561" spans="1:4" x14ac:dyDescent="0.2">
      <c r="A1561" s="54">
        <v>1500</v>
      </c>
      <c r="B1561" s="1221">
        <f>'Expenditures 15-22'!K306</f>
        <v>-67822</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2474737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3102028</v>
      </c>
      <c r="C1630" s="13" t="s">
        <v>653</v>
      </c>
      <c r="D1630" s="13" t="str">
        <f t="shared" si="24"/>
        <v>Error?</v>
      </c>
    </row>
    <row r="1631" spans="1:4" x14ac:dyDescent="0.2">
      <c r="A1631" s="54">
        <v>1570</v>
      </c>
      <c r="B1631" s="1221">
        <f>'Acct Summary 7-8'!D79</f>
        <v>220923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345413</v>
      </c>
      <c r="C1644" s="13" t="s">
        <v>653</v>
      </c>
      <c r="D1644" s="13" t="str">
        <f t="shared" si="24"/>
        <v>Error?</v>
      </c>
    </row>
    <row r="1645" spans="1:4" x14ac:dyDescent="0.2">
      <c r="A1645" s="54">
        <v>1584</v>
      </c>
      <c r="B1645" s="1221">
        <f>'Acct Summary 7-8'!E79</f>
        <v>25190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22841</v>
      </c>
      <c r="C1658" s="13" t="s">
        <v>653</v>
      </c>
      <c r="D1658" s="13" t="str">
        <f t="shared" si="24"/>
        <v>Error?</v>
      </c>
    </row>
    <row r="1659" spans="1:4" x14ac:dyDescent="0.2">
      <c r="A1659" s="54">
        <v>1598</v>
      </c>
      <c r="B1659" s="1221">
        <f>'Acct Summary 7-8'!F79</f>
        <v>169410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103187</v>
      </c>
      <c r="C1672" s="13" t="s">
        <v>653</v>
      </c>
      <c r="D1672" s="13" t="str">
        <f t="shared" si="25"/>
        <v>Error?</v>
      </c>
    </row>
    <row r="1673" spans="1:4" x14ac:dyDescent="0.2">
      <c r="A1673" s="54">
        <v>1612</v>
      </c>
      <c r="B1673" s="1221">
        <f>'Acct Summary 7-8'!G79</f>
        <v>184030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238370</v>
      </c>
      <c r="C1686" s="13" t="s">
        <v>653</v>
      </c>
      <c r="D1686" s="13" t="str">
        <f t="shared" si="25"/>
        <v>Error?</v>
      </c>
    </row>
    <row r="1687" spans="1:4" x14ac:dyDescent="0.2">
      <c r="A1687" s="54">
        <v>1626</v>
      </c>
      <c r="B1687" s="1221">
        <f>'Acct Summary 7-8'!H79</f>
        <v>26407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-41415</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1626274</v>
      </c>
      <c r="C1744" s="13" t="s">
        <v>653</v>
      </c>
      <c r="D1744" s="13" t="str">
        <f t="shared" si="26"/>
        <v>Error?</v>
      </c>
    </row>
    <row r="1745" spans="1:5" x14ac:dyDescent="0.2">
      <c r="A1745" s="54">
        <v>1684</v>
      </c>
      <c r="B1745" s="1221">
        <f>'Tax Sched 24'!B5</f>
        <v>290406</v>
      </c>
      <c r="C1745" s="13" t="s">
        <v>653</v>
      </c>
      <c r="D1745" s="13" t="str">
        <f t="shared" si="26"/>
        <v>Error?</v>
      </c>
    </row>
    <row r="1746" spans="1:5" x14ac:dyDescent="0.2">
      <c r="A1746" s="54">
        <v>1685</v>
      </c>
      <c r="B1746" s="1221">
        <f>'Tax Sched 24'!B6</f>
        <v>185840</v>
      </c>
      <c r="C1746" s="13" t="s">
        <v>653</v>
      </c>
      <c r="D1746" s="13" t="str">
        <f t="shared" si="26"/>
        <v>Error?</v>
      </c>
    </row>
    <row r="1747" spans="1:5" x14ac:dyDescent="0.2">
      <c r="A1747" s="54">
        <v>1686</v>
      </c>
      <c r="B1747" s="1221">
        <f>'Tax Sched 24'!B7</f>
        <v>116164</v>
      </c>
      <c r="C1747" s="13" t="s">
        <v>653</v>
      </c>
      <c r="D1747" s="13" t="str">
        <f t="shared" si="26"/>
        <v>Error?</v>
      </c>
    </row>
    <row r="1748" spans="1:5" x14ac:dyDescent="0.2">
      <c r="A1748" s="54">
        <v>1687</v>
      </c>
      <c r="B1748" s="1221">
        <f>'Tax Sched 24'!B8</f>
        <v>127277</v>
      </c>
      <c r="C1748" s="13" t="s">
        <v>653</v>
      </c>
      <c r="D1748" s="13" t="str">
        <f t="shared" si="26"/>
        <v>Error?</v>
      </c>
    </row>
    <row r="1749" spans="1:5" x14ac:dyDescent="0.2">
      <c r="A1749" s="54">
        <v>1688</v>
      </c>
      <c r="B1749" s="1221">
        <f>'Tax Sched 24'!B10</f>
        <v>29040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396636</v>
      </c>
      <c r="C1752" s="13" t="s">
        <v>653</v>
      </c>
      <c r="D1752" s="13" t="str">
        <f t="shared" si="26"/>
        <v>Error?</v>
      </c>
    </row>
    <row r="1753" spans="1:5" x14ac:dyDescent="0.2">
      <c r="A1753" s="54">
        <v>1692</v>
      </c>
      <c r="B1753" s="1221">
        <f>'Tax Sched 24'!B12</f>
        <v>29040</v>
      </c>
      <c r="C1753" s="13" t="s">
        <v>653</v>
      </c>
      <c r="D1753" s="13" t="str">
        <f t="shared" si="26"/>
        <v>Error?</v>
      </c>
    </row>
    <row r="1754" spans="1:5" x14ac:dyDescent="0.2">
      <c r="A1754" s="54">
        <v>1693</v>
      </c>
      <c r="B1754" s="1221">
        <f>'Tax Sched 24'!B14</f>
        <v>23232</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2980226</v>
      </c>
      <c r="C1759" s="13" t="s">
        <v>653</v>
      </c>
      <c r="D1759" s="13" t="str">
        <f t="shared" si="26"/>
        <v>Error?</v>
      </c>
    </row>
    <row r="1760" spans="1:5" x14ac:dyDescent="0.2">
      <c r="A1760" s="54">
        <v>1699</v>
      </c>
      <c r="B1760" s="1221">
        <f>'Tax Sched 24'!D4</f>
        <v>1468975</v>
      </c>
      <c r="C1760" s="13" t="s">
        <v>653</v>
      </c>
      <c r="D1760" s="13" t="str">
        <f t="shared" si="26"/>
        <v>Error?</v>
      </c>
    </row>
    <row r="1761" spans="1:5" x14ac:dyDescent="0.2">
      <c r="A1761" s="54">
        <v>1700</v>
      </c>
      <c r="B1761" s="1221">
        <f>'Tax Sched 24'!D5</f>
        <v>262317</v>
      </c>
      <c r="C1761" s="13" t="s">
        <v>653</v>
      </c>
      <c r="D1761" s="13" t="str">
        <f t="shared" si="26"/>
        <v>Error?</v>
      </c>
    </row>
    <row r="1762" spans="1:5" s="79" customFormat="1" x14ac:dyDescent="0.2">
      <c r="A1762" s="54">
        <v>1701</v>
      </c>
      <c r="B1762" s="1221">
        <f>'Tax Sched 24'!D6</f>
        <v>168734</v>
      </c>
      <c r="C1762" s="13" t="s">
        <v>653</v>
      </c>
      <c r="D1762" s="13" t="str">
        <f t="shared" si="26"/>
        <v>Error?</v>
      </c>
      <c r="E1762" s="80"/>
    </row>
    <row r="1763" spans="1:5" x14ac:dyDescent="0.2">
      <c r="A1763" s="54">
        <v>1702</v>
      </c>
      <c r="B1763" s="1221">
        <f>'Tax Sched 24'!D7</f>
        <v>104928</v>
      </c>
      <c r="C1763" s="13" t="s">
        <v>653</v>
      </c>
      <c r="D1763" s="13" t="str">
        <f t="shared" si="26"/>
        <v>Error?</v>
      </c>
    </row>
    <row r="1764" spans="1:5" x14ac:dyDescent="0.2">
      <c r="A1764" s="54">
        <v>1703</v>
      </c>
      <c r="B1764" s="1221">
        <f>'Tax Sched 24'!D8</f>
        <v>116727</v>
      </c>
      <c r="C1764" s="13" t="s">
        <v>653</v>
      </c>
      <c r="D1764" s="13" t="str">
        <f t="shared" si="26"/>
        <v>Error?</v>
      </c>
    </row>
    <row r="1765" spans="1:5" x14ac:dyDescent="0.2">
      <c r="A1765" s="54">
        <v>1704</v>
      </c>
      <c r="B1765" s="1221">
        <f>'Tax Sched 24'!D10</f>
        <v>26231</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359159</v>
      </c>
      <c r="C1768" s="13" t="s">
        <v>653</v>
      </c>
      <c r="D1768" s="13" t="str">
        <f t="shared" si="26"/>
        <v>Error?</v>
      </c>
    </row>
    <row r="1769" spans="1:5" x14ac:dyDescent="0.2">
      <c r="A1769" s="54">
        <v>1708</v>
      </c>
      <c r="B1769" s="1221">
        <f>'Tax Sched 24'!D12</f>
        <v>26231</v>
      </c>
      <c r="C1769" s="13" t="s">
        <v>653</v>
      </c>
      <c r="D1769" s="13" t="str">
        <f t="shared" si="26"/>
        <v>Error?</v>
      </c>
    </row>
    <row r="1770" spans="1:5" x14ac:dyDescent="0.2">
      <c r="A1770" s="54">
        <v>1709</v>
      </c>
      <c r="B1770" s="1221">
        <f>'Tax Sched 24'!D14</f>
        <v>20985</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2697245</v>
      </c>
      <c r="C1775" s="13" t="s">
        <v>653</v>
      </c>
      <c r="D1775" s="13" t="str">
        <f t="shared" si="26"/>
        <v>Error?</v>
      </c>
    </row>
    <row r="1776" spans="1:5" x14ac:dyDescent="0.2">
      <c r="A1776" s="54">
        <v>1715</v>
      </c>
      <c r="B1776" s="1221">
        <f>'Tax Sched 24'!C4</f>
        <v>157299</v>
      </c>
      <c r="D1776" s="13" t="str">
        <f t="shared" si="26"/>
        <v>Error?</v>
      </c>
    </row>
    <row r="1777" spans="1:4" x14ac:dyDescent="0.2">
      <c r="A1777" s="54">
        <v>1716</v>
      </c>
      <c r="B1777" s="1221">
        <f>'Tax Sched 24'!C5</f>
        <v>28089</v>
      </c>
      <c r="D1777" s="13" t="str">
        <f t="shared" si="26"/>
        <v>Error?</v>
      </c>
    </row>
    <row r="1778" spans="1:4" x14ac:dyDescent="0.2">
      <c r="A1778" s="54">
        <v>1717</v>
      </c>
      <c r="B1778" s="1221">
        <f>'Tax Sched 24'!C6</f>
        <v>17106</v>
      </c>
      <c r="D1778" s="13" t="str">
        <f t="shared" si="26"/>
        <v>Error?</v>
      </c>
    </row>
    <row r="1779" spans="1:4" x14ac:dyDescent="0.2">
      <c r="A1779" s="54">
        <v>1718</v>
      </c>
      <c r="B1779" s="1221">
        <f>'Tax Sched 24'!C7</f>
        <v>11236</v>
      </c>
      <c r="D1779" s="13" t="str">
        <f t="shared" si="26"/>
        <v>Error?</v>
      </c>
    </row>
    <row r="1780" spans="1:4" x14ac:dyDescent="0.2">
      <c r="A1780" s="54">
        <v>1719</v>
      </c>
      <c r="B1780" s="1221">
        <f>'Tax Sched 24'!C8</f>
        <v>10550</v>
      </c>
      <c r="D1780" s="13" t="str">
        <f t="shared" si="26"/>
        <v>Error?</v>
      </c>
    </row>
    <row r="1781" spans="1:4" x14ac:dyDescent="0.2">
      <c r="A1781" s="54">
        <v>1720</v>
      </c>
      <c r="B1781" s="1221">
        <f>'Tax Sched 24'!C10</f>
        <v>2809</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37477</v>
      </c>
      <c r="D1784" s="13" t="str">
        <f t="shared" si="26"/>
        <v>Error?</v>
      </c>
    </row>
    <row r="1785" spans="1:4" x14ac:dyDescent="0.2">
      <c r="A1785" s="54">
        <v>1724</v>
      </c>
      <c r="B1785" s="1221">
        <f>'Tax Sched 24'!C12</f>
        <v>2809</v>
      </c>
      <c r="D1785" s="13" t="str">
        <f t="shared" si="26"/>
        <v>Error?</v>
      </c>
    </row>
    <row r="1786" spans="1:4" x14ac:dyDescent="0.2">
      <c r="A1786" s="54">
        <v>1725</v>
      </c>
      <c r="B1786" s="1221">
        <f>'Tax Sched 24'!C14</f>
        <v>2247</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282981</v>
      </c>
      <c r="C1791" s="13" t="s">
        <v>653</v>
      </c>
      <c r="D1791" s="13" t="str">
        <f t="shared" ref="D1791:D1854" si="27">IF(ISBLANK(B1791),"OK",IF(A1791-B1791=0,"OK","Error?"))</f>
        <v>Error?</v>
      </c>
    </row>
    <row r="1792" spans="1:4" x14ac:dyDescent="0.2">
      <c r="A1792" s="54">
        <v>1731</v>
      </c>
      <c r="B1792" s="1221">
        <f>'Tax Sched 24'!F4</f>
        <v>1542661</v>
      </c>
      <c r="C1792" s="13" t="s">
        <v>653</v>
      </c>
      <c r="D1792" s="13" t="str">
        <f t="shared" si="27"/>
        <v>Error?</v>
      </c>
    </row>
    <row r="1793" spans="1:4" x14ac:dyDescent="0.2">
      <c r="A1793" s="54">
        <v>1732</v>
      </c>
      <c r="B1793" s="1221">
        <f>'Tax Sched 24'!F5</f>
        <v>275475</v>
      </c>
      <c r="C1793" s="13" t="s">
        <v>653</v>
      </c>
      <c r="D1793" s="13" t="str">
        <f t="shared" si="27"/>
        <v>Error?</v>
      </c>
    </row>
    <row r="1794" spans="1:4" x14ac:dyDescent="0.2">
      <c r="A1794" s="54">
        <v>1733</v>
      </c>
      <c r="B1794" s="1221">
        <f>'Tax Sched 24'!F6</f>
        <v>167765</v>
      </c>
      <c r="C1794" s="13" t="s">
        <v>653</v>
      </c>
      <c r="D1794" s="13" t="str">
        <f t="shared" si="27"/>
        <v>Error?</v>
      </c>
    </row>
    <row r="1795" spans="1:4" x14ac:dyDescent="0.2">
      <c r="A1795" s="54">
        <v>1734</v>
      </c>
      <c r="B1795" s="1221">
        <f>'Tax Sched 24'!F7</f>
        <v>110190</v>
      </c>
      <c r="C1795" s="13" t="s">
        <v>653</v>
      </c>
      <c r="D1795" s="13" t="str">
        <f t="shared" si="27"/>
        <v>Error?</v>
      </c>
    </row>
    <row r="1796" spans="1:4" x14ac:dyDescent="0.2">
      <c r="A1796" s="54">
        <v>1735</v>
      </c>
      <c r="B1796" s="1221">
        <f>'Tax Sched 24'!F8</f>
        <v>103469</v>
      </c>
      <c r="C1796" s="13" t="s">
        <v>653</v>
      </c>
      <c r="D1796" s="13" t="str">
        <f t="shared" si="27"/>
        <v>Error?</v>
      </c>
    </row>
    <row r="1797" spans="1:4" x14ac:dyDescent="0.2">
      <c r="A1797" s="54">
        <v>1736</v>
      </c>
      <c r="B1797" s="1221">
        <f>'Tax Sched 24'!F10</f>
        <v>27547</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367538</v>
      </c>
      <c r="C1800" s="13" t="s">
        <v>653</v>
      </c>
      <c r="D1800" s="13" t="str">
        <f t="shared" si="27"/>
        <v>Error?</v>
      </c>
    </row>
    <row r="1801" spans="1:4" x14ac:dyDescent="0.2">
      <c r="A1801" s="54">
        <v>1740</v>
      </c>
      <c r="B1801" s="1221">
        <f>'Tax Sched 24'!F12</f>
        <v>27547</v>
      </c>
      <c r="C1801" s="13" t="s">
        <v>653</v>
      </c>
      <c r="D1801" s="13" t="str">
        <f t="shared" si="27"/>
        <v>Error?</v>
      </c>
    </row>
    <row r="1802" spans="1:4" x14ac:dyDescent="0.2">
      <c r="A1802" s="54">
        <v>1741</v>
      </c>
      <c r="B1802" s="1221">
        <f>'Tax Sched 24'!F14</f>
        <v>22038</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1699960</v>
      </c>
      <c r="D1808" s="13" t="str">
        <f t="shared" si="27"/>
        <v>Error?</v>
      </c>
    </row>
    <row r="1809" spans="1:4" x14ac:dyDescent="0.2">
      <c r="A1809" s="54">
        <v>1748</v>
      </c>
      <c r="B1809" s="1221">
        <f>'Tax Sched 24'!E5</f>
        <v>303564</v>
      </c>
      <c r="D1809" s="13" t="str">
        <f t="shared" si="27"/>
        <v>Error?</v>
      </c>
    </row>
    <row r="1810" spans="1:4" x14ac:dyDescent="0.2">
      <c r="A1810" s="54">
        <v>1749</v>
      </c>
      <c r="B1810" s="1221">
        <f>'Tax Sched 24'!E6</f>
        <v>184871</v>
      </c>
      <c r="D1810" s="13" t="str">
        <f t="shared" si="27"/>
        <v>Error?</v>
      </c>
    </row>
    <row r="1811" spans="1:4" x14ac:dyDescent="0.2">
      <c r="A1811" s="54">
        <v>1750</v>
      </c>
      <c r="B1811" s="1221">
        <f>'Tax Sched 24'!E7</f>
        <v>121426</v>
      </c>
      <c r="D1811" s="13" t="str">
        <f t="shared" si="27"/>
        <v>Error?</v>
      </c>
    </row>
    <row r="1812" spans="1:4" x14ac:dyDescent="0.2">
      <c r="A1812" s="54">
        <v>1751</v>
      </c>
      <c r="B1812" s="1221">
        <f>'Tax Sched 24'!E8</f>
        <v>114019</v>
      </c>
      <c r="D1812" s="13" t="str">
        <f t="shared" si="27"/>
        <v>Error?</v>
      </c>
    </row>
    <row r="1813" spans="1:4" x14ac:dyDescent="0.2">
      <c r="A1813" s="54">
        <v>1752</v>
      </c>
      <c r="B1813" s="1221">
        <f>'Tax Sched 24'!E10</f>
        <v>30356</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405015</v>
      </c>
      <c r="D1816" s="13" t="str">
        <f t="shared" si="27"/>
        <v>Error?</v>
      </c>
    </row>
    <row r="1817" spans="1:4" x14ac:dyDescent="0.2">
      <c r="A1817" s="54">
        <v>1756</v>
      </c>
      <c r="B1817" s="1221">
        <f>'Tax Sched 24'!E12</f>
        <v>30356</v>
      </c>
      <c r="D1817" s="13" t="str">
        <f t="shared" si="27"/>
        <v>Error?</v>
      </c>
    </row>
    <row r="1818" spans="1:4" x14ac:dyDescent="0.2">
      <c r="A1818" s="54">
        <v>1757</v>
      </c>
      <c r="B1818" s="1221">
        <f>'Tax Sched 24'!E14</f>
        <v>24285</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3058227</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631313</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23232</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23232</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23232</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23232</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135605</v>
      </c>
      <c r="D2008" s="13" t="str">
        <f t="shared" si="30"/>
        <v>Error?</v>
      </c>
    </row>
    <row r="2009" spans="1:4" x14ac:dyDescent="0.2">
      <c r="A2009" s="54">
        <v>1948</v>
      </c>
      <c r="B2009" s="1221">
        <f>'Cap Outlay Deprec 27'!C8</f>
        <v>5989548</v>
      </c>
      <c r="D2009" s="13" t="str">
        <f t="shared" si="30"/>
        <v>Error?</v>
      </c>
    </row>
    <row r="2010" spans="1:4" x14ac:dyDescent="0.2">
      <c r="A2010" s="54">
        <v>1949</v>
      </c>
      <c r="B2010" s="1221">
        <f>'Cap Outlay Deprec 27'!C10</f>
        <v>2532569</v>
      </c>
      <c r="D2010" s="13" t="str">
        <f t="shared" si="30"/>
        <v>Error?</v>
      </c>
    </row>
    <row r="2011" spans="1:4" x14ac:dyDescent="0.2">
      <c r="A2011" s="54">
        <v>1950</v>
      </c>
      <c r="B2011" s="1221">
        <f>'Cap Outlay Deprec 27'!C12</f>
        <v>1014902</v>
      </c>
      <c r="D2011" s="13" t="str">
        <f t="shared" si="30"/>
        <v>Error?</v>
      </c>
    </row>
    <row r="2012" spans="1:4" x14ac:dyDescent="0.2">
      <c r="A2012" s="54">
        <v>1951</v>
      </c>
      <c r="B2012" s="1221">
        <f>'Cap Outlay Deprec 27'!C13</f>
        <v>471415</v>
      </c>
      <c r="D2012" s="13" t="str">
        <f t="shared" si="30"/>
        <v>Error?</v>
      </c>
    </row>
    <row r="2013" spans="1:4" x14ac:dyDescent="0.2">
      <c r="A2013" s="54">
        <v>1952</v>
      </c>
      <c r="B2013" s="1221">
        <f>'Cap Outlay Deprec 27'!C16</f>
        <v>10144039</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431740</v>
      </c>
      <c r="D2016" s="13" t="str">
        <f t="shared" si="30"/>
        <v>Error?</v>
      </c>
    </row>
    <row r="2017" spans="1:4" x14ac:dyDescent="0.2">
      <c r="A2017" s="54">
        <v>1956</v>
      </c>
      <c r="B2017" s="1221">
        <f>'Cap Outlay Deprec 27'!D12</f>
        <v>145716</v>
      </c>
      <c r="D2017" s="13" t="str">
        <f t="shared" si="30"/>
        <v>Error?</v>
      </c>
    </row>
    <row r="2018" spans="1:4" x14ac:dyDescent="0.2">
      <c r="A2018" s="54">
        <v>1957</v>
      </c>
      <c r="B2018" s="1221">
        <f>'Cap Outlay Deprec 27'!D13</f>
        <v>84746</v>
      </c>
      <c r="D2018" s="13" t="str">
        <f t="shared" si="30"/>
        <v>Error?</v>
      </c>
    </row>
    <row r="2019" spans="1:4" x14ac:dyDescent="0.2">
      <c r="A2019" s="54">
        <v>1958</v>
      </c>
      <c r="B2019" s="1221">
        <f>'Cap Outlay Deprec 27'!D16</f>
        <v>662202</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18169</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18169</v>
      </c>
      <c r="C2025" s="13" t="s">
        <v>653</v>
      </c>
      <c r="D2025" s="13" t="str">
        <f t="shared" si="30"/>
        <v>Error?</v>
      </c>
    </row>
    <row r="2026" spans="1:4" x14ac:dyDescent="0.2">
      <c r="A2026" s="54">
        <v>1965</v>
      </c>
      <c r="B2026" s="1221">
        <f>'Cap Outlay Deprec 27'!F5</f>
        <v>135605</v>
      </c>
      <c r="C2026" s="13" t="s">
        <v>653</v>
      </c>
      <c r="D2026" s="13" t="str">
        <f t="shared" si="30"/>
        <v>Error?</v>
      </c>
    </row>
    <row r="2027" spans="1:4" x14ac:dyDescent="0.2">
      <c r="A2027" s="54">
        <v>1966</v>
      </c>
      <c r="B2027" s="1221">
        <f>'Cap Outlay Deprec 27'!F8</f>
        <v>5989548</v>
      </c>
      <c r="C2027" s="13" t="s">
        <v>653</v>
      </c>
      <c r="D2027" s="13" t="str">
        <f t="shared" si="30"/>
        <v>Error?</v>
      </c>
    </row>
    <row r="2028" spans="1:4" x14ac:dyDescent="0.2">
      <c r="A2028" s="54">
        <v>1967</v>
      </c>
      <c r="B2028" s="1221">
        <f>'Cap Outlay Deprec 27'!F10</f>
        <v>2964309</v>
      </c>
      <c r="C2028" s="13" t="s">
        <v>653</v>
      </c>
      <c r="D2028" s="13" t="str">
        <f t="shared" si="30"/>
        <v>Error?</v>
      </c>
    </row>
    <row r="2029" spans="1:4" x14ac:dyDescent="0.2">
      <c r="A2029" s="54">
        <v>1968</v>
      </c>
      <c r="B2029" s="1221">
        <f>'Cap Outlay Deprec 27'!F12</f>
        <v>1142449</v>
      </c>
      <c r="C2029" s="13" t="s">
        <v>653</v>
      </c>
      <c r="D2029" s="13" t="str">
        <f t="shared" si="30"/>
        <v>Error?</v>
      </c>
    </row>
    <row r="2030" spans="1:4" x14ac:dyDescent="0.2">
      <c r="A2030" s="54">
        <v>1969</v>
      </c>
      <c r="B2030" s="1221">
        <f>'Cap Outlay Deprec 27'!F13</f>
        <v>556161</v>
      </c>
      <c r="C2030" s="13" t="s">
        <v>653</v>
      </c>
      <c r="D2030" s="13" t="str">
        <f t="shared" si="30"/>
        <v>Error?</v>
      </c>
    </row>
    <row r="2031" spans="1:4" x14ac:dyDescent="0.2">
      <c r="A2031" s="54">
        <v>1970</v>
      </c>
      <c r="B2031" s="1221">
        <f>'Cap Outlay Deprec 27'!F16</f>
        <v>10788072</v>
      </c>
      <c r="C2031" s="13" t="s">
        <v>653</v>
      </c>
      <c r="D2031" s="13" t="str">
        <f t="shared" si="30"/>
        <v>Error?</v>
      </c>
    </row>
    <row r="2032" spans="1:4" x14ac:dyDescent="0.2">
      <c r="A2032" s="82">
        <v>1971</v>
      </c>
      <c r="D2032" s="13" t="str">
        <f t="shared" si="30"/>
        <v>OK</v>
      </c>
    </row>
    <row r="2033" spans="1:4" x14ac:dyDescent="0.2">
      <c r="A2033" s="54">
        <v>1972</v>
      </c>
      <c r="B2033" s="1221">
        <f>'Cap Outlay Deprec 27'!H8</f>
        <v>5349507</v>
      </c>
      <c r="D2033" s="13" t="str">
        <f t="shared" si="30"/>
        <v>Error?</v>
      </c>
    </row>
    <row r="2034" spans="1:4" x14ac:dyDescent="0.2">
      <c r="A2034" s="54">
        <v>1973</v>
      </c>
      <c r="B2034" s="1221">
        <f>'Cap Outlay Deprec 27'!H10</f>
        <v>1452308</v>
      </c>
      <c r="D2034" s="13" t="str">
        <f t="shared" si="30"/>
        <v>Error?</v>
      </c>
    </row>
    <row r="2035" spans="1:4" x14ac:dyDescent="0.2">
      <c r="A2035" s="54">
        <v>1974</v>
      </c>
      <c r="B2035" s="1221">
        <f>'Cap Outlay Deprec 27'!H12</f>
        <v>487291</v>
      </c>
      <c r="D2035" s="13" t="str">
        <f t="shared" si="30"/>
        <v>Error?</v>
      </c>
    </row>
    <row r="2036" spans="1:4" x14ac:dyDescent="0.2">
      <c r="A2036" s="54">
        <v>1975</v>
      </c>
      <c r="B2036" s="1221">
        <f>'Cap Outlay Deprec 27'!H13</f>
        <v>419805</v>
      </c>
      <c r="D2036" s="13" t="str">
        <f t="shared" si="30"/>
        <v>Error?</v>
      </c>
    </row>
    <row r="2037" spans="1:4" x14ac:dyDescent="0.2">
      <c r="A2037" s="54">
        <v>1976</v>
      </c>
      <c r="B2037" s="1221">
        <f>'Cap Outlay Deprec 27'!H16</f>
        <v>7708911</v>
      </c>
      <c r="C2037" s="13" t="s">
        <v>653</v>
      </c>
      <c r="D2037" s="13" t="str">
        <f t="shared" si="30"/>
        <v>Error?</v>
      </c>
    </row>
    <row r="2038" spans="1:4" x14ac:dyDescent="0.2">
      <c r="A2038" s="82">
        <v>1977</v>
      </c>
      <c r="D2038" s="13" t="str">
        <f t="shared" si="30"/>
        <v>OK</v>
      </c>
    </row>
    <row r="2039" spans="1:4" x14ac:dyDescent="0.2">
      <c r="A2039" s="54">
        <v>1978</v>
      </c>
      <c r="B2039" s="1221">
        <f>'Cap Outlay Deprec 27'!I8</f>
        <v>119793</v>
      </c>
      <c r="D2039" s="13" t="str">
        <f t="shared" si="30"/>
        <v>Error?</v>
      </c>
    </row>
    <row r="2040" spans="1:4" x14ac:dyDescent="0.2">
      <c r="A2040" s="54">
        <v>1979</v>
      </c>
      <c r="B2040" s="1221">
        <f>'Cap Outlay Deprec 27'!I10</f>
        <v>126196</v>
      </c>
      <c r="D2040" s="13" t="str">
        <f t="shared" si="30"/>
        <v>Error?</v>
      </c>
    </row>
    <row r="2041" spans="1:4" x14ac:dyDescent="0.2">
      <c r="A2041" s="54">
        <v>1980</v>
      </c>
      <c r="B2041" s="1221">
        <f>'Cap Outlay Deprec 27'!I12</f>
        <v>114244</v>
      </c>
      <c r="D2041" s="13" t="str">
        <f t="shared" si="30"/>
        <v>Error?</v>
      </c>
    </row>
    <row r="2042" spans="1:4" x14ac:dyDescent="0.2">
      <c r="A2042" s="54">
        <v>1981</v>
      </c>
      <c r="B2042" s="1221">
        <f>'Cap Outlay Deprec 27'!I13</f>
        <v>42233</v>
      </c>
      <c r="D2042" s="13" t="str">
        <f t="shared" si="30"/>
        <v>Error?</v>
      </c>
    </row>
    <row r="2043" spans="1:4" x14ac:dyDescent="0.2">
      <c r="A2043" s="54">
        <v>1982</v>
      </c>
      <c r="B2043" s="1221">
        <f>'Cap Outlay Deprec 27'!I16</f>
        <v>402466</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18169</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18169</v>
      </c>
      <c r="C2049" s="13" t="s">
        <v>653</v>
      </c>
      <c r="D2049" s="13" t="str">
        <f t="shared" si="31"/>
        <v>Error?</v>
      </c>
    </row>
    <row r="2050" spans="1:4" x14ac:dyDescent="0.2">
      <c r="A2050" s="82">
        <v>1989</v>
      </c>
      <c r="D2050" s="13" t="str">
        <f t="shared" si="31"/>
        <v>OK</v>
      </c>
    </row>
    <row r="2051" spans="1:4" x14ac:dyDescent="0.2">
      <c r="A2051" s="54">
        <v>1990</v>
      </c>
      <c r="B2051" s="1221">
        <f>'Cap Outlay Deprec 27'!K8</f>
        <v>5469300</v>
      </c>
      <c r="C2051" s="13" t="s">
        <v>653</v>
      </c>
      <c r="D2051" s="13" t="str">
        <f t="shared" si="31"/>
        <v>Error?</v>
      </c>
    </row>
    <row r="2052" spans="1:4" x14ac:dyDescent="0.2">
      <c r="A2052" s="54">
        <v>1991</v>
      </c>
      <c r="B2052" s="1221">
        <f>'Cap Outlay Deprec 27'!K10</f>
        <v>1578504</v>
      </c>
      <c r="C2052" s="13" t="s">
        <v>653</v>
      </c>
      <c r="D2052" s="13" t="str">
        <f t="shared" si="31"/>
        <v>Error?</v>
      </c>
    </row>
    <row r="2053" spans="1:4" x14ac:dyDescent="0.2">
      <c r="A2053" s="54">
        <v>1992</v>
      </c>
      <c r="B2053" s="1221">
        <f>'Cap Outlay Deprec 27'!K12</f>
        <v>583366</v>
      </c>
      <c r="C2053" s="13" t="s">
        <v>653</v>
      </c>
      <c r="D2053" s="13" t="str">
        <f t="shared" si="31"/>
        <v>Error?</v>
      </c>
    </row>
    <row r="2054" spans="1:4" x14ac:dyDescent="0.2">
      <c r="A2054" s="54">
        <v>1993</v>
      </c>
      <c r="B2054" s="1221">
        <f>'Cap Outlay Deprec 27'!K13</f>
        <v>462038</v>
      </c>
      <c r="C2054" s="13" t="s">
        <v>653</v>
      </c>
      <c r="D2054" s="13" t="str">
        <f t="shared" si="31"/>
        <v>Error?</v>
      </c>
    </row>
    <row r="2055" spans="1:4" x14ac:dyDescent="0.2">
      <c r="A2055" s="54">
        <v>1994</v>
      </c>
      <c r="B2055" s="1221">
        <f>'Cap Outlay Deprec 27'!K16</f>
        <v>8093208</v>
      </c>
      <c r="C2055" s="13" t="s">
        <v>653</v>
      </c>
      <c r="D2055" s="13" t="str">
        <f t="shared" si="31"/>
        <v>Error?</v>
      </c>
    </row>
    <row r="2056" spans="1:4" x14ac:dyDescent="0.2">
      <c r="A2056" s="54">
        <v>1995</v>
      </c>
      <c r="B2056" s="1221">
        <f>'Cap Outlay Deprec 27'!L5</f>
        <v>135605</v>
      </c>
      <c r="C2056" s="13" t="s">
        <v>653</v>
      </c>
      <c r="D2056" s="13" t="str">
        <f t="shared" si="31"/>
        <v>Error?</v>
      </c>
    </row>
    <row r="2057" spans="1:4" x14ac:dyDescent="0.2">
      <c r="A2057" s="54">
        <v>1996</v>
      </c>
      <c r="B2057" s="1221">
        <f>'Cap Outlay Deprec 27'!L8</f>
        <v>520248</v>
      </c>
      <c r="C2057" s="13" t="s">
        <v>653</v>
      </c>
      <c r="D2057" s="13" t="str">
        <f t="shared" si="31"/>
        <v>Error?</v>
      </c>
    </row>
    <row r="2058" spans="1:4" x14ac:dyDescent="0.2">
      <c r="A2058" s="54">
        <v>1997</v>
      </c>
      <c r="B2058" s="1221">
        <f>'Cap Outlay Deprec 27'!L10</f>
        <v>1385805</v>
      </c>
      <c r="C2058" s="13" t="s">
        <v>653</v>
      </c>
      <c r="D2058" s="13" t="str">
        <f t="shared" si="31"/>
        <v>Error?</v>
      </c>
    </row>
    <row r="2059" spans="1:4" x14ac:dyDescent="0.2">
      <c r="A2059" s="54">
        <v>1998</v>
      </c>
      <c r="B2059" s="1221">
        <f>'Cap Outlay Deprec 27'!L12</f>
        <v>559083</v>
      </c>
      <c r="C2059" s="13" t="s">
        <v>653</v>
      </c>
      <c r="D2059" s="13" t="str">
        <f t="shared" si="31"/>
        <v>Error?</v>
      </c>
    </row>
    <row r="2060" spans="1:4" x14ac:dyDescent="0.2">
      <c r="A2060" s="54">
        <v>1999</v>
      </c>
      <c r="B2060" s="1221">
        <f>'Cap Outlay Deprec 27'!L13</f>
        <v>94123</v>
      </c>
      <c r="C2060" s="13" t="s">
        <v>653</v>
      </c>
      <c r="D2060" s="13" t="str">
        <f t="shared" si="31"/>
        <v>Error?</v>
      </c>
    </row>
    <row r="2061" spans="1:4" x14ac:dyDescent="0.2">
      <c r="A2061" s="54">
        <v>2000</v>
      </c>
      <c r="B2061" s="1221">
        <f>'Cap Outlay Deprec 27'!L16</f>
        <v>2694864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26309</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319118</v>
      </c>
      <c r="C2088" s="13" t="s">
        <v>653</v>
      </c>
      <c r="D2088" s="13" t="str">
        <f t="shared" si="31"/>
        <v>Error?</v>
      </c>
    </row>
    <row r="2089" spans="1:4" x14ac:dyDescent="0.2">
      <c r="A2089" s="54">
        <v>2028</v>
      </c>
      <c r="B2089" s="1221">
        <f>'Expenditures 15-22'!K92</f>
        <v>124482</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25000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5703</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1837328</v>
      </c>
      <c r="C2551" s="13" t="s">
        <v>653</v>
      </c>
      <c r="D2551" s="13" t="str">
        <f t="shared" si="38"/>
        <v>Error?</v>
      </c>
    </row>
    <row r="2552" spans="1:4" x14ac:dyDescent="0.2">
      <c r="A2552" s="82">
        <v>2491</v>
      </c>
      <c r="D2552" s="13" t="str">
        <f t="shared" si="38"/>
        <v>OK</v>
      </c>
    </row>
    <row r="2553" spans="1:4" x14ac:dyDescent="0.2">
      <c r="A2553" s="54">
        <v>2492</v>
      </c>
      <c r="B2553" s="1221">
        <f>'Acct Summary 7-8'!C6</f>
        <v>3384895</v>
      </c>
      <c r="C2553" s="13" t="s">
        <v>653</v>
      </c>
      <c r="D2553" s="13" t="str">
        <f t="shared" si="38"/>
        <v>Error?</v>
      </c>
    </row>
    <row r="2554" spans="1:4" x14ac:dyDescent="0.2">
      <c r="A2554" s="54">
        <v>2493</v>
      </c>
      <c r="B2554" s="1221">
        <f>'Acct Summary 7-8'!C7</f>
        <v>569989</v>
      </c>
      <c r="C2554" s="13" t="s">
        <v>653</v>
      </c>
      <c r="D2554" s="13" t="str">
        <f t="shared" si="38"/>
        <v>Error?</v>
      </c>
    </row>
    <row r="2555" spans="1:4" x14ac:dyDescent="0.2">
      <c r="A2555" s="54">
        <v>2494</v>
      </c>
      <c r="B2555" s="1221">
        <f>'Acct Summary 7-8'!C8</f>
        <v>5792212</v>
      </c>
      <c r="C2555" s="13" t="s">
        <v>653</v>
      </c>
      <c r="D2555" s="13" t="str">
        <f t="shared" si="38"/>
        <v>Error?</v>
      </c>
    </row>
    <row r="2556" spans="1:4" x14ac:dyDescent="0.2">
      <c r="A2556" s="54">
        <v>2495</v>
      </c>
      <c r="B2556" s="1221">
        <f>'Acct Summary 7-8'!C12</f>
        <v>3236821</v>
      </c>
      <c r="C2556" s="13" t="s">
        <v>653</v>
      </c>
      <c r="D2556" s="13" t="str">
        <f t="shared" si="38"/>
        <v>Error?</v>
      </c>
    </row>
    <row r="2557" spans="1:4" x14ac:dyDescent="0.2">
      <c r="A2557" s="54">
        <v>2496</v>
      </c>
      <c r="B2557" s="1221">
        <f>'Acct Summary 7-8'!C13</f>
        <v>1485777</v>
      </c>
      <c r="C2557" s="13" t="s">
        <v>653</v>
      </c>
      <c r="D2557" s="13" t="str">
        <f t="shared" si="38"/>
        <v>Error?</v>
      </c>
    </row>
    <row r="2558" spans="1:4" x14ac:dyDescent="0.2">
      <c r="A2558" s="54">
        <v>2497</v>
      </c>
      <c r="B2558" s="1221">
        <f>'Acct Summary 7-8'!C14</f>
        <v>4217</v>
      </c>
      <c r="C2558" s="13" t="s">
        <v>653</v>
      </c>
      <c r="D2558" s="13" t="str">
        <f t="shared" si="38"/>
        <v>Error?</v>
      </c>
    </row>
    <row r="2559" spans="1:4" x14ac:dyDescent="0.2">
      <c r="A2559" s="54">
        <v>2498</v>
      </c>
      <c r="B2559" s="1221">
        <f>'Acct Summary 7-8'!C15</f>
        <v>443600</v>
      </c>
      <c r="C2559" s="13" t="s">
        <v>653</v>
      </c>
      <c r="D2559" s="13" t="str">
        <f t="shared" ref="D2559:D2622" si="39">IF(ISBLANK(B2559),"OK",IF(A2559-B2559=0,"OK","Error?"))</f>
        <v>Error?</v>
      </c>
    </row>
    <row r="2560" spans="1:4" x14ac:dyDescent="0.2">
      <c r="A2560" s="54">
        <v>2499</v>
      </c>
      <c r="B2560" s="1221">
        <f>'Acct Summary 7-8'!C16</f>
        <v>2621</v>
      </c>
      <c r="C2560" s="13" t="s">
        <v>653</v>
      </c>
      <c r="D2560" s="13" t="str">
        <f t="shared" si="39"/>
        <v>Error?</v>
      </c>
    </row>
    <row r="2561" spans="1:4" x14ac:dyDescent="0.2">
      <c r="A2561" s="54">
        <v>2500</v>
      </c>
      <c r="B2561" s="1221">
        <f>'Acct Summary 7-8'!C17</f>
        <v>5173036</v>
      </c>
      <c r="C2561" s="13" t="s">
        <v>653</v>
      </c>
      <c r="D2561" s="13" t="str">
        <f t="shared" si="39"/>
        <v>Error?</v>
      </c>
    </row>
    <row r="2562" spans="1:4" x14ac:dyDescent="0.2">
      <c r="A2562" s="54">
        <v>2501</v>
      </c>
      <c r="B2562" s="1221">
        <f>'Acct Summary 7-8'!C20</f>
        <v>619176</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427130</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427130</v>
      </c>
      <c r="C2568" s="13" t="s">
        <v>653</v>
      </c>
      <c r="D2568" s="13" t="str">
        <f t="shared" si="39"/>
        <v>Error?</v>
      </c>
    </row>
    <row r="2569" spans="1:4" x14ac:dyDescent="0.2">
      <c r="A2569" s="54">
        <v>2508</v>
      </c>
      <c r="B2569" s="1221">
        <f>'Acct Summary 7-8'!D13</f>
        <v>304585</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304585</v>
      </c>
      <c r="C2573" s="13" t="s">
        <v>653</v>
      </c>
      <c r="D2573" s="13" t="str">
        <f t="shared" si="39"/>
        <v>Error?</v>
      </c>
    </row>
    <row r="2574" spans="1:4" x14ac:dyDescent="0.2">
      <c r="A2574" s="54">
        <v>2513</v>
      </c>
      <c r="B2574" s="1221">
        <f>'Acct Summary 7-8'!D20</f>
        <v>122545</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118390</v>
      </c>
      <c r="C2591" s="13" t="s">
        <v>653</v>
      </c>
      <c r="D2591" s="13" t="str">
        <f t="shared" si="39"/>
        <v>Error?</v>
      </c>
    </row>
    <row r="2592" spans="1:4" x14ac:dyDescent="0.2">
      <c r="A2592" s="82">
        <v>2531</v>
      </c>
      <c r="D2592" s="13" t="str">
        <f t="shared" si="39"/>
        <v>OK</v>
      </c>
    </row>
    <row r="2593" spans="1:4" x14ac:dyDescent="0.2">
      <c r="A2593" s="54">
        <v>2532</v>
      </c>
      <c r="B2593" s="1221">
        <f>'Acct Summary 7-8'!F6</f>
        <v>125829</v>
      </c>
      <c r="C2593" s="13" t="s">
        <v>653</v>
      </c>
      <c r="D2593" s="13" t="str">
        <f t="shared" si="39"/>
        <v>Error?</v>
      </c>
    </row>
    <row r="2594" spans="1:4" x14ac:dyDescent="0.2">
      <c r="A2594" s="54">
        <v>2533</v>
      </c>
      <c r="B2594" s="1221">
        <f>'Acct Summary 7-8'!F7</f>
        <v>20000</v>
      </c>
      <c r="C2594" s="13" t="s">
        <v>653</v>
      </c>
      <c r="D2594" s="13" t="str">
        <f t="shared" si="39"/>
        <v>Error?</v>
      </c>
    </row>
    <row r="2595" spans="1:4" x14ac:dyDescent="0.2">
      <c r="A2595" s="54">
        <v>2534</v>
      </c>
      <c r="B2595" s="1221">
        <f>'Acct Summary 7-8'!F8</f>
        <v>264219</v>
      </c>
      <c r="C2595" s="13" t="s">
        <v>653</v>
      </c>
      <c r="D2595" s="13" t="str">
        <f t="shared" si="39"/>
        <v>Error?</v>
      </c>
    </row>
    <row r="2596" spans="1:4" x14ac:dyDescent="0.2">
      <c r="A2596" s="54">
        <v>2535</v>
      </c>
      <c r="B2596" s="1221">
        <f>'Acct Summary 7-8'!F13</f>
        <v>355442</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355442</v>
      </c>
      <c r="C2600" s="13" t="s">
        <v>653</v>
      </c>
      <c r="D2600" s="13" t="str">
        <f t="shared" si="39"/>
        <v>Error?</v>
      </c>
    </row>
    <row r="2601" spans="1:4" x14ac:dyDescent="0.2">
      <c r="A2601" s="54">
        <v>2540</v>
      </c>
      <c r="B2601" s="1221">
        <f>'Acct Summary 7-8'!F20</f>
        <v>-91223</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262865</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262865</v>
      </c>
      <c r="C2606" s="13" t="s">
        <v>653</v>
      </c>
      <c r="D2606" s="13" t="str">
        <f t="shared" si="39"/>
        <v>Error?</v>
      </c>
    </row>
    <row r="2607" spans="1:4" x14ac:dyDescent="0.2">
      <c r="A2607" s="54">
        <v>2546</v>
      </c>
      <c r="B2607" s="1221">
        <f>'Acct Summary 7-8'!G12</f>
        <v>70495</v>
      </c>
      <c r="C2607" s="13" t="s">
        <v>653</v>
      </c>
      <c r="D2607" s="13" t="str">
        <f t="shared" si="39"/>
        <v>Error?</v>
      </c>
    </row>
    <row r="2608" spans="1:4" x14ac:dyDescent="0.2">
      <c r="A2608" s="54">
        <v>2547</v>
      </c>
      <c r="B2608" s="1221">
        <f>'Acct Summary 7-8'!G13</f>
        <v>138030</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208525</v>
      </c>
      <c r="C2612" s="13" t="s">
        <v>653</v>
      </c>
      <c r="D2612" s="13" t="str">
        <f t="shared" si="39"/>
        <v>Error?</v>
      </c>
    </row>
    <row r="2613" spans="1:4" x14ac:dyDescent="0.2">
      <c r="A2613" s="54">
        <v>2552</v>
      </c>
      <c r="B2613" s="1221">
        <f>'Acct Summary 7-8'!G20</f>
        <v>54340</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186065</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186065</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188414</v>
      </c>
      <c r="C2634" s="13" t="s">
        <v>653</v>
      </c>
      <c r="D2634" s="13" t="str">
        <f t="shared" si="40"/>
        <v>Error?</v>
      </c>
    </row>
    <row r="2635" spans="1:4" x14ac:dyDescent="0.2">
      <c r="A2635" s="54">
        <v>2574</v>
      </c>
      <c r="B2635" s="1221">
        <f>'Acct Summary 7-8'!E17</f>
        <v>188414</v>
      </c>
      <c r="C2635" s="13" t="s">
        <v>653</v>
      </c>
      <c r="D2635" s="13" t="str">
        <f t="shared" si="40"/>
        <v>Error?</v>
      </c>
    </row>
    <row r="2636" spans="1:4" x14ac:dyDescent="0.2">
      <c r="A2636" s="54">
        <v>2575</v>
      </c>
      <c r="B2636" s="1221">
        <f>'Acct Summary 7-8'!E20</f>
        <v>-2349</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15952</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15952</v>
      </c>
      <c r="C2658" s="13" t="s">
        <v>653</v>
      </c>
      <c r="D2658" s="13" t="str">
        <f t="shared" si="40"/>
        <v>Error?</v>
      </c>
    </row>
    <row r="2659" spans="1:4" x14ac:dyDescent="0.2">
      <c r="A2659" s="54">
        <v>2598</v>
      </c>
      <c r="B2659" s="1221">
        <f>'Acct Summary 7-8'!H13</f>
        <v>83774</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83774</v>
      </c>
      <c r="C2661" s="13" t="s">
        <v>653</v>
      </c>
      <c r="D2661" s="13" t="str">
        <f t="shared" si="40"/>
        <v>Error?</v>
      </c>
    </row>
    <row r="2662" spans="1:4" x14ac:dyDescent="0.2">
      <c r="A2662" s="54">
        <v>2601</v>
      </c>
      <c r="B2662" s="1221">
        <f>'Acct Summary 7-8'!H20</f>
        <v>-67822</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292809</v>
      </c>
      <c r="C2789" s="13" t="s">
        <v>653</v>
      </c>
      <c r="D2789" s="13" t="str">
        <f t="shared" si="42"/>
        <v>Error?</v>
      </c>
    </row>
    <row r="2790" spans="1:4" x14ac:dyDescent="0.2">
      <c r="A2790" s="54">
        <v>2729</v>
      </c>
      <c r="B2790" s="1221">
        <f>'Expenditures 15-22'!E102</f>
        <v>292809</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474167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94253</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261910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474167</v>
      </c>
      <c r="D2912" s="13" t="str">
        <f t="shared" si="44"/>
        <v>Error?</v>
      </c>
    </row>
    <row r="2913" spans="1:4" x14ac:dyDescent="0.2">
      <c r="A2913" s="54">
        <v>2852</v>
      </c>
      <c r="B2913" s="1221">
        <f>'Assets-Liab 5-6'!I41</f>
        <v>474167</v>
      </c>
      <c r="C2913" s="13" t="s">
        <v>653</v>
      </c>
      <c r="D2913" s="13" t="str">
        <f t="shared" si="44"/>
        <v>Error?</v>
      </c>
    </row>
    <row r="2914" spans="1:4" x14ac:dyDescent="0.2">
      <c r="A2914" s="54">
        <v>2853</v>
      </c>
      <c r="B2914" s="1221">
        <f>'Assets-Liab 5-6'!L33</f>
        <v>261910</v>
      </c>
      <c r="D2914" s="13" t="str">
        <f t="shared" si="44"/>
        <v>Error?</v>
      </c>
    </row>
    <row r="2915" spans="1:4" x14ac:dyDescent="0.2">
      <c r="A2915" s="82">
        <v>2854</v>
      </c>
      <c r="D2915" s="13" t="str">
        <f t="shared" si="44"/>
        <v>OK</v>
      </c>
    </row>
    <row r="2916" spans="1:4" x14ac:dyDescent="0.2">
      <c r="A2916" s="54">
        <v>2855</v>
      </c>
      <c r="B2916" s="1221">
        <f>'Assets-Liab 5-6'!L34</f>
        <v>261910</v>
      </c>
      <c r="C2916" s="13" t="s">
        <v>653</v>
      </c>
      <c r="D2916" s="13" t="str">
        <f t="shared" si="44"/>
        <v>Error?</v>
      </c>
    </row>
    <row r="2917" spans="1:4" x14ac:dyDescent="0.2">
      <c r="A2917" s="54">
        <v>2856</v>
      </c>
      <c r="B2917" s="1221">
        <f>'Assets-Liab 5-6'!L41</f>
        <v>261910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290309</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2500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7641</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18668</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290309</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10141</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18668</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15076</v>
      </c>
      <c r="D3055" s="13" t="str">
        <f t="shared" si="46"/>
        <v>Error?</v>
      </c>
    </row>
    <row r="3056" spans="1:4" x14ac:dyDescent="0.2">
      <c r="A3056" s="54">
        <v>2995</v>
      </c>
      <c r="B3056" s="1221">
        <f>'Expenditures 15-22'!D10</f>
        <v>16472</v>
      </c>
      <c r="D3056" s="13" t="str">
        <f t="shared" si="46"/>
        <v>Error?</v>
      </c>
    </row>
    <row r="3057" spans="1:4" x14ac:dyDescent="0.2">
      <c r="A3057" s="54">
        <v>2996</v>
      </c>
      <c r="B3057" s="1221">
        <f>'Expenditures 15-22'!E10</f>
        <v>2200</v>
      </c>
      <c r="D3057" s="13" t="str">
        <f t="shared" si="46"/>
        <v>Error?</v>
      </c>
    </row>
    <row r="3058" spans="1:4" x14ac:dyDescent="0.2">
      <c r="A3058" s="54">
        <v>2997</v>
      </c>
      <c r="B3058" s="1221">
        <f>'Expenditures 15-22'!F10</f>
        <v>11069</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44817</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29075</v>
      </c>
      <c r="C3225" s="13" t="s">
        <v>653</v>
      </c>
      <c r="D3225" s="13" t="str">
        <f t="shared" si="49"/>
        <v>Error?</v>
      </c>
    </row>
    <row r="3226" spans="1:4" x14ac:dyDescent="0.2">
      <c r="A3226" s="54">
        <v>3165</v>
      </c>
      <c r="B3226" s="1221">
        <f>'Acct Summary 7-8'!I8</f>
        <v>29075</v>
      </c>
      <c r="C3226" s="13" t="s">
        <v>653</v>
      </c>
      <c r="D3226" s="13" t="str">
        <f t="shared" si="49"/>
        <v>Error?</v>
      </c>
    </row>
    <row r="3227" spans="1:4" x14ac:dyDescent="0.2">
      <c r="A3227" s="54">
        <v>3166</v>
      </c>
      <c r="B3227" s="1221">
        <f>'Acct Summary 7-8'!I20</f>
        <v>29075</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8115</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8115</v>
      </c>
      <c r="C3232" s="13" t="s">
        <v>653</v>
      </c>
      <c r="D3232" s="13" t="str">
        <f t="shared" si="49"/>
        <v>Error?</v>
      </c>
    </row>
    <row r="3233" spans="1:4" x14ac:dyDescent="0.2">
      <c r="A3233" s="54">
        <v>3172</v>
      </c>
      <c r="B3233" s="1221">
        <f>'Acct Summary 7-8'!C78</f>
        <v>627291</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1945</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1945</v>
      </c>
      <c r="C3238" s="13" t="s">
        <v>653</v>
      </c>
      <c r="D3238" s="13" t="str">
        <f t="shared" si="49"/>
        <v>Error?</v>
      </c>
    </row>
    <row r="3239" spans="1:4" x14ac:dyDescent="0.2">
      <c r="A3239" s="54">
        <v>3178</v>
      </c>
      <c r="B3239" s="1221">
        <f>'Acct Summary 7-8'!D78</f>
        <v>124490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25000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25000</v>
      </c>
      <c r="C3255" s="13" t="s">
        <v>653</v>
      </c>
      <c r="D3255" s="13" t="str">
        <f t="shared" si="49"/>
        <v>Error?</v>
      </c>
    </row>
    <row r="3256" spans="1:4" x14ac:dyDescent="0.2">
      <c r="A3256" s="54">
        <v>3195</v>
      </c>
      <c r="B3256" s="1221">
        <f>'Acct Summary 7-8'!F78</f>
        <v>-66223</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54340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-2349</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-67822</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25000</v>
      </c>
      <c r="C3318" s="13" t="s">
        <v>653</v>
      </c>
      <c r="D3318" s="13" t="str">
        <f t="shared" si="50"/>
        <v>Error?</v>
      </c>
    </row>
    <row r="3319" spans="1:4" x14ac:dyDescent="0.2">
      <c r="A3319" s="54">
        <v>3258</v>
      </c>
      <c r="B3319" s="1221">
        <f>'Acct Summary 7-8'!I77</f>
        <v>-25000</v>
      </c>
      <c r="C3319" s="13" t="s">
        <v>653</v>
      </c>
      <c r="D3319" s="13" t="str">
        <f t="shared" si="50"/>
        <v>Error?</v>
      </c>
    </row>
    <row r="3320" spans="1:4" x14ac:dyDescent="0.2">
      <c r="A3320" s="54">
        <v>3259</v>
      </c>
      <c r="B3320" s="1221">
        <f>'Acct Summary 7-8'!I78</f>
        <v>4075</v>
      </c>
      <c r="C3320" s="13" t="s">
        <v>653</v>
      </c>
      <c r="D3320" s="13" t="str">
        <f t="shared" si="50"/>
        <v>Error?</v>
      </c>
    </row>
    <row r="3321" spans="1:4" x14ac:dyDescent="0.2">
      <c r="A3321" s="54">
        <v>3260</v>
      </c>
      <c r="B3321" s="1221">
        <f>'Acct Summary 7-8'!I79</f>
        <v>470092</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474167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568144</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118861</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6532</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3322</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2762</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93</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699714</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27388</v>
      </c>
      <c r="D3387" s="13" t="str">
        <f t="shared" si="51"/>
        <v>Error?</v>
      </c>
    </row>
    <row r="3388" spans="1:4" x14ac:dyDescent="0.2">
      <c r="A3388" s="54">
        <v>3327</v>
      </c>
      <c r="B3388" s="1221">
        <f>'Expenditures 15-22'!D211</f>
        <v>37960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27388</v>
      </c>
      <c r="C3390" s="13" t="s">
        <v>653</v>
      </c>
      <c r="D3390" s="13" t="str">
        <f t="shared" si="51"/>
        <v>Error?</v>
      </c>
    </row>
    <row r="3391" spans="1:4" x14ac:dyDescent="0.2">
      <c r="A3391" s="54">
        <v>3330</v>
      </c>
      <c r="B3391" s="1221">
        <f>'Expenditures 15-22'!K211</f>
        <v>37960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3102028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345413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22841</v>
      </c>
      <c r="D3417" s="13" t="str">
        <f t="shared" si="52"/>
        <v>Error?</v>
      </c>
    </row>
    <row r="3418" spans="1:4" x14ac:dyDescent="0.2">
      <c r="A3418" s="82">
        <v>3357</v>
      </c>
      <c r="D3418" s="13" t="str">
        <f t="shared" si="52"/>
        <v>OK</v>
      </c>
    </row>
    <row r="3419" spans="1:4" x14ac:dyDescent="0.2">
      <c r="A3419" s="54">
        <v>3358</v>
      </c>
      <c r="B3419" s="1221">
        <f>'Assets-Liab 5-6'!F4</f>
        <v>103187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238370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58585</v>
      </c>
      <c r="D3425" s="13" t="str">
        <f t="shared" si="52"/>
        <v>Error?</v>
      </c>
    </row>
    <row r="3426" spans="1:4" x14ac:dyDescent="0.2">
      <c r="A3426" s="82">
        <v>3365</v>
      </c>
      <c r="D3426" s="13" t="str">
        <f t="shared" si="52"/>
        <v>OK</v>
      </c>
    </row>
    <row r="3427" spans="1:4" x14ac:dyDescent="0.2">
      <c r="A3427" s="54">
        <v>3366</v>
      </c>
      <c r="B3427" s="1221">
        <f>'Assets-Liab 5-6'!I4</f>
        <v>374167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167657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127277</v>
      </c>
      <c r="C3446" s="13" t="s">
        <v>653</v>
      </c>
      <c r="D3446" s="13" t="str">
        <f t="shared" si="52"/>
        <v>Error?</v>
      </c>
    </row>
    <row r="3447" spans="1:4" x14ac:dyDescent="0.2">
      <c r="A3447" s="54">
        <v>3386</v>
      </c>
      <c r="B3447" s="1221">
        <f>'Tax Sched 24'!D16</f>
        <v>116727</v>
      </c>
      <c r="C3447" s="13" t="s">
        <v>653</v>
      </c>
      <c r="D3447" s="13" t="str">
        <f t="shared" si="52"/>
        <v>Error?</v>
      </c>
    </row>
    <row r="3448" spans="1:4" x14ac:dyDescent="0.2">
      <c r="A3448" s="54">
        <v>3387</v>
      </c>
      <c r="B3448" s="1221">
        <f>'Tax Sched 24'!C16</f>
        <v>10550</v>
      </c>
      <c r="D3448" s="13" t="str">
        <f t="shared" si="52"/>
        <v>Error?</v>
      </c>
    </row>
    <row r="3449" spans="1:4" x14ac:dyDescent="0.2">
      <c r="A3449" s="54">
        <v>3388</v>
      </c>
      <c r="B3449" s="1221">
        <f>'Tax Sched 24'!F16</f>
        <v>103469</v>
      </c>
      <c r="C3449" s="13" t="s">
        <v>653</v>
      </c>
      <c r="D3449" s="13" t="str">
        <f t="shared" si="52"/>
        <v>Error?</v>
      </c>
    </row>
    <row r="3450" spans="1:4" x14ac:dyDescent="0.2">
      <c r="A3450" s="54">
        <v>3389</v>
      </c>
      <c r="B3450" s="1221">
        <f>'Tax Sched 24'!E16</f>
        <v>114019</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8115</v>
      </c>
      <c r="D3530" s="13" t="str">
        <f t="shared" si="54"/>
        <v>Error?</v>
      </c>
    </row>
    <row r="3531" spans="1:4" x14ac:dyDescent="0.2">
      <c r="A3531" s="54">
        <v>3470</v>
      </c>
      <c r="B3531" s="1221">
        <f>'Acct Summary 7-8'!D36</f>
        <v>1945</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33018</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33018</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33018</v>
      </c>
      <c r="D3567" s="13" t="str">
        <f t="shared" si="54"/>
        <v>Error?</v>
      </c>
    </row>
    <row r="3568" spans="1:4" x14ac:dyDescent="0.2">
      <c r="A3568" s="54">
        <v>3507</v>
      </c>
      <c r="B3568" s="1221">
        <f>'Assets-Liab 5-6'!K41</f>
        <v>33018</v>
      </c>
      <c r="C3568" s="13" t="s">
        <v>653</v>
      </c>
      <c r="D3568" s="13" t="str">
        <f t="shared" si="54"/>
        <v>Error?</v>
      </c>
    </row>
    <row r="3569" spans="1:4" x14ac:dyDescent="0.2">
      <c r="A3569" s="54">
        <v>3508</v>
      </c>
      <c r="B3569" s="1221">
        <f>'Acct Summary 7-8'!K4</f>
        <v>29074</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29074</v>
      </c>
      <c r="C3571" s="13" t="s">
        <v>653</v>
      </c>
      <c r="D3571" s="13" t="str">
        <f t="shared" si="54"/>
        <v>Error?</v>
      </c>
    </row>
    <row r="3572" spans="1:4" x14ac:dyDescent="0.2">
      <c r="A3572" s="54">
        <v>3511</v>
      </c>
      <c r="B3572" s="1221">
        <f>'Acct Summary 7-8'!K13</f>
        <v>432040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432040</v>
      </c>
      <c r="C3575" s="13" t="s">
        <v>653</v>
      </c>
      <c r="D3575" s="13" t="str">
        <f t="shared" si="54"/>
        <v>Error?</v>
      </c>
    </row>
    <row r="3576" spans="1:4" x14ac:dyDescent="0.2">
      <c r="A3576" s="54">
        <v>3515</v>
      </c>
      <c r="B3576" s="1221">
        <f>'Acct Summary 7-8'!K20</f>
        <v>-402966</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-402966</v>
      </c>
      <c r="C3588" s="13" t="s">
        <v>653</v>
      </c>
      <c r="D3588" s="13" t="str">
        <f t="shared" si="55"/>
        <v>Error?</v>
      </c>
    </row>
    <row r="3589" spans="1:4" x14ac:dyDescent="0.2">
      <c r="A3589" s="54">
        <v>3528</v>
      </c>
      <c r="B3589" s="1221">
        <f>'Acct Summary 7-8'!K79</f>
        <v>435984</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33018</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300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300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300</v>
      </c>
      <c r="C3635" s="13" t="s">
        <v>653</v>
      </c>
      <c r="D3635" s="13" t="str">
        <f t="shared" si="55"/>
        <v>Error?</v>
      </c>
    </row>
    <row r="3636" spans="1:4" x14ac:dyDescent="0.2">
      <c r="A3636" s="54">
        <v>3575</v>
      </c>
      <c r="B3636" s="1221">
        <f>'Expenditures 15-22'!E354</f>
        <v>300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431740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431740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431740</v>
      </c>
      <c r="C3649" s="13" t="s">
        <v>653</v>
      </c>
      <c r="D3649" s="13" t="str">
        <f t="shared" si="56"/>
        <v>Error?</v>
      </c>
    </row>
    <row r="3650" spans="1:4" x14ac:dyDescent="0.2">
      <c r="A3650" s="54">
        <v>3589</v>
      </c>
      <c r="B3650" s="1221">
        <f>'Expenditures 15-22'!G354</f>
        <v>431740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432040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432040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432040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432040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-402966</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29040</v>
      </c>
      <c r="C3725" s="13" t="s">
        <v>653</v>
      </c>
      <c r="D3725" s="13" t="str">
        <f t="shared" si="57"/>
        <v>Error?</v>
      </c>
    </row>
    <row r="3726" spans="1:4" x14ac:dyDescent="0.2">
      <c r="A3726" s="54">
        <v>3665</v>
      </c>
      <c r="B3726" s="1221">
        <f>'Tax Sched 24'!D13</f>
        <v>26231</v>
      </c>
      <c r="C3726" s="13" t="s">
        <v>653</v>
      </c>
      <c r="D3726" s="13" t="str">
        <f t="shared" si="57"/>
        <v>Error?</v>
      </c>
    </row>
    <row r="3727" spans="1:4" x14ac:dyDescent="0.2">
      <c r="A3727" s="54">
        <v>3666</v>
      </c>
      <c r="B3727" s="1221">
        <f>'Tax Sched 24'!C13</f>
        <v>2809</v>
      </c>
      <c r="D3727" s="13" t="str">
        <f t="shared" si="57"/>
        <v>Error?</v>
      </c>
    </row>
    <row r="3728" spans="1:4" x14ac:dyDescent="0.2">
      <c r="A3728" s="54">
        <v>3667</v>
      </c>
      <c r="B3728" s="1221">
        <f>'Tax Sched 24'!F13</f>
        <v>27547</v>
      </c>
      <c r="C3728" s="13" t="s">
        <v>653</v>
      </c>
      <c r="D3728" s="13" t="str">
        <f t="shared" si="57"/>
        <v>Error?</v>
      </c>
    </row>
    <row r="3729" spans="1:4" x14ac:dyDescent="0.2">
      <c r="A3729" s="54">
        <v>3668</v>
      </c>
      <c r="B3729" s="1221">
        <f>'Tax Sched 24'!E13</f>
        <v>30356</v>
      </c>
      <c r="D3729" s="13" t="str">
        <f t="shared" si="57"/>
        <v>Error?</v>
      </c>
    </row>
    <row r="3730" spans="1:4" x14ac:dyDescent="0.2">
      <c r="A3730" s="54">
        <v>3669</v>
      </c>
      <c r="B3730" s="1221">
        <f>'ICR Computation 30'!E10</f>
        <v>145433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2357321</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8149533</v>
      </c>
      <c r="C4122" s="13" t="s">
        <v>653</v>
      </c>
      <c r="D4122" s="13" t="str">
        <f t="shared" si="63"/>
        <v>Error?</v>
      </c>
    </row>
    <row r="4123" spans="1:4" x14ac:dyDescent="0.2">
      <c r="A4123" s="54">
        <v>4062</v>
      </c>
      <c r="B4123" s="1221">
        <f>'Acct Summary 7-8'!D10</f>
        <v>427130</v>
      </c>
      <c r="C4123" s="13" t="s">
        <v>653</v>
      </c>
      <c r="D4123" s="13" t="str">
        <f t="shared" si="63"/>
        <v>Error?</v>
      </c>
    </row>
    <row r="4124" spans="1:4" x14ac:dyDescent="0.2">
      <c r="A4124" s="54">
        <v>4063</v>
      </c>
      <c r="B4124" s="1221">
        <f>'Acct Summary 7-8'!E10</f>
        <v>186065</v>
      </c>
      <c r="C4124" s="13" t="s">
        <v>653</v>
      </c>
      <c r="D4124" s="13" t="str">
        <f t="shared" si="63"/>
        <v>Error?</v>
      </c>
    </row>
    <row r="4125" spans="1:4" x14ac:dyDescent="0.2">
      <c r="A4125" s="54">
        <v>4064</v>
      </c>
      <c r="B4125" s="1221">
        <f>'Acct Summary 7-8'!F10</f>
        <v>264219</v>
      </c>
      <c r="C4125" s="13" t="s">
        <v>653</v>
      </c>
      <c r="D4125" s="13" t="str">
        <f t="shared" si="63"/>
        <v>Error?</v>
      </c>
    </row>
    <row r="4126" spans="1:4" x14ac:dyDescent="0.2">
      <c r="A4126" s="54">
        <v>4065</v>
      </c>
      <c r="B4126" s="1221">
        <f>'Acct Summary 7-8'!G10</f>
        <v>262865</v>
      </c>
      <c r="C4126" s="13" t="s">
        <v>653</v>
      </c>
      <c r="D4126" s="13" t="str">
        <f t="shared" si="63"/>
        <v>Error?</v>
      </c>
    </row>
    <row r="4127" spans="1:4" x14ac:dyDescent="0.2">
      <c r="A4127" s="54">
        <v>4066</v>
      </c>
      <c r="B4127" s="1221">
        <f>'Acct Summary 7-8'!H10</f>
        <v>15952</v>
      </c>
      <c r="C4127" s="13" t="s">
        <v>653</v>
      </c>
      <c r="D4127" s="13" t="str">
        <f t="shared" si="63"/>
        <v>Error?</v>
      </c>
    </row>
    <row r="4128" spans="1:4" x14ac:dyDescent="0.2">
      <c r="A4128" s="54">
        <v>4067</v>
      </c>
      <c r="B4128" s="1221">
        <f>'Acct Summary 7-8'!I10</f>
        <v>29075</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29074</v>
      </c>
      <c r="C4130" s="13" t="s">
        <v>653</v>
      </c>
      <c r="D4130" s="13" t="str">
        <f t="shared" si="63"/>
        <v>Error?</v>
      </c>
    </row>
    <row r="4131" spans="1:4" x14ac:dyDescent="0.2">
      <c r="A4131" s="54">
        <v>4070</v>
      </c>
      <c r="B4131" s="1221">
        <f>'Acct Summary 7-8'!C18</f>
        <v>2357321</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7530357</v>
      </c>
      <c r="C4136" s="13" t="s">
        <v>653</v>
      </c>
      <c r="D4136" s="13" t="str">
        <f t="shared" si="63"/>
        <v>Error?</v>
      </c>
    </row>
    <row r="4137" spans="1:4" x14ac:dyDescent="0.2">
      <c r="A4137" s="54">
        <v>4076</v>
      </c>
      <c r="B4137" s="1221">
        <f>'Acct Summary 7-8'!D19</f>
        <v>304585</v>
      </c>
      <c r="C4137" s="13" t="s">
        <v>653</v>
      </c>
      <c r="D4137" s="13" t="str">
        <f t="shared" si="63"/>
        <v>Error?</v>
      </c>
    </row>
    <row r="4138" spans="1:4" x14ac:dyDescent="0.2">
      <c r="A4138" s="54">
        <v>4077</v>
      </c>
      <c r="B4138" s="1221">
        <f>'Acct Summary 7-8'!E19</f>
        <v>188414</v>
      </c>
      <c r="C4138" s="13" t="s">
        <v>653</v>
      </c>
      <c r="D4138" s="13" t="str">
        <f t="shared" si="63"/>
        <v>Error?</v>
      </c>
    </row>
    <row r="4139" spans="1:4" x14ac:dyDescent="0.2">
      <c r="A4139" s="54">
        <v>4078</v>
      </c>
      <c r="B4139" s="1221">
        <f>'Acct Summary 7-8'!F19</f>
        <v>355442</v>
      </c>
      <c r="C4139" s="13" t="s">
        <v>653</v>
      </c>
      <c r="D4139" s="13" t="str">
        <f t="shared" si="63"/>
        <v>Error?</v>
      </c>
    </row>
    <row r="4140" spans="1:4" x14ac:dyDescent="0.2">
      <c r="A4140" s="54">
        <v>4079</v>
      </c>
      <c r="B4140" s="1221">
        <f>'Acct Summary 7-8'!G19</f>
        <v>208525</v>
      </c>
      <c r="C4140" s="13" t="s">
        <v>653</v>
      </c>
      <c r="D4140" s="13" t="str">
        <f t="shared" si="63"/>
        <v>Error?</v>
      </c>
    </row>
    <row r="4141" spans="1:4" x14ac:dyDescent="0.2">
      <c r="A4141" s="54">
        <v>4080</v>
      </c>
      <c r="B4141" s="1221">
        <f>'Acct Summary 7-8'!H19</f>
        <v>83774</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432040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423794</v>
      </c>
      <c r="C4171" s="13" t="s">
        <v>653</v>
      </c>
      <c r="D4171" s="13" t="str">
        <f t="shared" si="64"/>
        <v>Error?</v>
      </c>
    </row>
    <row r="4172" spans="1:4" x14ac:dyDescent="0.2">
      <c r="A4172" s="54">
        <v>4111</v>
      </c>
      <c r="B4172" s="1221">
        <f>'Short-Term Long-Term Debt 25'!J49</f>
        <v>400953</v>
      </c>
      <c r="C4172" s="13" t="s">
        <v>653</v>
      </c>
      <c r="D4172" s="13" t="str">
        <f t="shared" si="64"/>
        <v>Error?</v>
      </c>
    </row>
    <row r="4173" spans="1:4" x14ac:dyDescent="0.2">
      <c r="A4173" s="54">
        <v>4112</v>
      </c>
      <c r="B4173" s="1221">
        <f>'Short-Term Long-Term Debt 25'!H49</f>
        <v>207519</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2800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3500.0000000000005</v>
      </c>
      <c r="C4268" s="13" t="s">
        <v>653</v>
      </c>
      <c r="D4268" s="13" t="str">
        <f t="shared" si="65"/>
        <v>Error?</v>
      </c>
    </row>
    <row r="4269" spans="1:5" x14ac:dyDescent="0.2">
      <c r="A4269" s="90">
        <v>4208</v>
      </c>
      <c r="B4269" s="1221">
        <f>'FP Info 3'!J16</f>
        <v>4024795</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275</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6366</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34095</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22330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22330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25722</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20000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60712841</v>
      </c>
      <c r="D4995" s="13" t="str">
        <f t="shared" si="77"/>
        <v>Error?</v>
      </c>
    </row>
    <row r="4996" spans="1:4" x14ac:dyDescent="0.2">
      <c r="A4996" s="90">
        <v>4935</v>
      </c>
      <c r="B4996" s="1221">
        <f>'FP Info 3'!H31</f>
        <v>8378372.0580000011</v>
      </c>
      <c r="D4996" s="13" t="str">
        <f t="shared" si="77"/>
        <v>Error?</v>
      </c>
    </row>
    <row r="4997" spans="1:4" x14ac:dyDescent="0.2">
      <c r="A4997" s="90">
        <v>4936</v>
      </c>
      <c r="B4997" s="1221">
        <f>'FP Info 3'!H37</f>
        <v>423794</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29040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1626274</v>
      </c>
      <c r="D5061" s="13" t="str">
        <f t="shared" si="78"/>
        <v>Error?</v>
      </c>
    </row>
    <row r="5062" spans="1:4" x14ac:dyDescent="0.2">
      <c r="A5062" s="82">
        <v>5001</v>
      </c>
      <c r="D5062" s="13" t="str">
        <f t="shared" si="78"/>
        <v>OK</v>
      </c>
    </row>
    <row r="5063" spans="1:4" x14ac:dyDescent="0.2">
      <c r="A5063" s="54">
        <v>5002</v>
      </c>
      <c r="B5063" s="1221">
        <f>'Revenues 9-14'!C7</f>
        <v>23232</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1678546</v>
      </c>
      <c r="C5066" s="13" t="s">
        <v>653</v>
      </c>
      <c r="D5066" s="13" t="str">
        <f t="shared" si="78"/>
        <v>Error?</v>
      </c>
    </row>
    <row r="5067" spans="1:4" x14ac:dyDescent="0.2">
      <c r="A5067" s="54">
        <v>5006</v>
      </c>
      <c r="B5067" s="1221">
        <f>'Revenues 9-14'!C14</f>
        <v>1864</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1864</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743</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743</v>
      </c>
      <c r="C5087" s="13" t="s">
        <v>653</v>
      </c>
      <c r="D5087" s="13" t="str">
        <f t="shared" si="78"/>
        <v>Error?</v>
      </c>
    </row>
    <row r="5088" spans="1:4" x14ac:dyDescent="0.2">
      <c r="A5088" s="54">
        <v>5027</v>
      </c>
      <c r="B5088" s="1221">
        <f>'Revenues 9-14'!C65</f>
        <v>8033</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8033</v>
      </c>
      <c r="C5090" s="13" t="s">
        <v>653</v>
      </c>
      <c r="D5090" s="13" t="str">
        <f t="shared" si="78"/>
        <v>Error?</v>
      </c>
    </row>
    <row r="5091" spans="1:4" x14ac:dyDescent="0.2">
      <c r="A5091" s="54">
        <v>5030</v>
      </c>
      <c r="B5091" s="1221">
        <f>'Revenues 9-14'!C70</f>
        <v>4160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286</v>
      </c>
      <c r="D5093" s="13" t="str">
        <f t="shared" si="78"/>
        <v>Error?</v>
      </c>
    </row>
    <row r="5094" spans="1:4" x14ac:dyDescent="0.2">
      <c r="A5094" s="54">
        <v>5033</v>
      </c>
      <c r="B5094" s="1221">
        <f>'Revenues 9-14'!C73</f>
        <v>5933</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60306</v>
      </c>
      <c r="C5096" s="13" t="s">
        <v>653</v>
      </c>
      <c r="D5096" s="13" t="str">
        <f t="shared" si="78"/>
        <v>Error?</v>
      </c>
    </row>
    <row r="5097" spans="1:4" x14ac:dyDescent="0.2">
      <c r="A5097" s="54">
        <v>5036</v>
      </c>
      <c r="B5097" s="1221">
        <f>'Revenues 9-14'!C77</f>
        <v>34328</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12032</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46360</v>
      </c>
      <c r="C5102" s="13" t="s">
        <v>653</v>
      </c>
      <c r="D5102" s="13" t="str">
        <f t="shared" si="78"/>
        <v>Error?</v>
      </c>
    </row>
    <row r="5103" spans="1:4" x14ac:dyDescent="0.2">
      <c r="A5103" s="54">
        <v>5042</v>
      </c>
      <c r="B5103" s="1221">
        <f>'Revenues 9-14'!C84</f>
        <v>15881</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15881</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8006</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6145</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825</v>
      </c>
      <c r="D5119" s="13" t="str">
        <f t="shared" ref="D5119:D5182" si="79">IF(ISBLANK(B5119),"OK",IF(A5119-B5119=0,"OK","Error?"))</f>
        <v>Error?</v>
      </c>
    </row>
    <row r="5120" spans="1:4" x14ac:dyDescent="0.2">
      <c r="A5120" s="54">
        <v>5059</v>
      </c>
      <c r="B5120" s="1221">
        <f>'Revenues 9-14'!C108</f>
        <v>25595</v>
      </c>
      <c r="C5120" s="13" t="s">
        <v>653</v>
      </c>
      <c r="D5120" s="13" t="str">
        <f t="shared" si="79"/>
        <v>Error?</v>
      </c>
    </row>
    <row r="5121" spans="1:4" x14ac:dyDescent="0.2">
      <c r="A5121" s="54">
        <v>5060</v>
      </c>
      <c r="B5121" s="1221">
        <f>'Revenues 9-14'!C109</f>
        <v>1837328</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2989020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2989020</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73814</v>
      </c>
      <c r="D5134" s="13" t="str">
        <f t="shared" si="79"/>
        <v>Error?</v>
      </c>
    </row>
    <row r="5135" spans="1:4" x14ac:dyDescent="0.2">
      <c r="A5135" s="54">
        <v>5074</v>
      </c>
      <c r="B5135" s="1221">
        <f>'Revenues 9-14'!C126</f>
        <v>152383</v>
      </c>
      <c r="D5135" s="13" t="str">
        <f t="shared" si="79"/>
        <v>Error?</v>
      </c>
    </row>
    <row r="5136" spans="1:4" x14ac:dyDescent="0.2">
      <c r="A5136" s="82">
        <v>5075</v>
      </c>
      <c r="D5136" s="13" t="str">
        <f t="shared" si="79"/>
        <v>OK</v>
      </c>
    </row>
    <row r="5137" spans="1:4" x14ac:dyDescent="0.2">
      <c r="A5137" s="54">
        <v>5076</v>
      </c>
      <c r="B5137" s="1221">
        <f>'Revenues 9-14'!C127</f>
        <v>29247</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255444</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3343</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3343</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1080</v>
      </c>
      <c r="D5167" s="13" t="str">
        <f t="shared" si="79"/>
        <v>Error?</v>
      </c>
    </row>
    <row r="5168" spans="1:4" x14ac:dyDescent="0.2">
      <c r="A5168" s="54">
        <v>5107</v>
      </c>
      <c r="B5168" s="1221">
        <f>'Revenues 9-14'!C147</f>
        <v>7983</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128025</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395875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3384895</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146527</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40195</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186722</v>
      </c>
      <c r="C5246" s="13" t="s">
        <v>653</v>
      </c>
      <c r="D5246" s="13" t="str">
        <f t="shared" si="80"/>
        <v>Error?</v>
      </c>
    </row>
    <row r="5247" spans="1:4" x14ac:dyDescent="0.2">
      <c r="A5247" s="54">
        <v>5186</v>
      </c>
      <c r="B5247" s="1221">
        <f>'Revenues 9-14'!C203</f>
        <v>266633</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266633</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27846</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27846</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275</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569989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569989</v>
      </c>
      <c r="C5326" s="13" t="s">
        <v>653</v>
      </c>
      <c r="D5326" s="13" t="str">
        <f t="shared" si="82"/>
        <v>Error?</v>
      </c>
    </row>
    <row r="5327" spans="1:4" x14ac:dyDescent="0.2">
      <c r="A5327" s="54">
        <v>5266</v>
      </c>
      <c r="B5327" s="1221">
        <f>'Revenues 9-14'!C275</f>
        <v>5792212</v>
      </c>
      <c r="C5327" s="13" t="s">
        <v>653</v>
      </c>
      <c r="D5327" s="13" t="str">
        <f t="shared" si="82"/>
        <v>Error?</v>
      </c>
    </row>
    <row r="5328" spans="1:4" x14ac:dyDescent="0.2">
      <c r="A5328" s="54">
        <v>5267</v>
      </c>
      <c r="B5328" s="1221">
        <f>'Revenues 9-14'!D5</f>
        <v>290406</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290406</v>
      </c>
      <c r="C5334" s="13" t="s">
        <v>653</v>
      </c>
      <c r="D5334" s="13" t="str">
        <f t="shared" si="82"/>
        <v>Error?</v>
      </c>
    </row>
    <row r="5335" spans="1:4" x14ac:dyDescent="0.2">
      <c r="A5335" s="54">
        <v>5274</v>
      </c>
      <c r="B5335" s="1221">
        <f>'Revenues 9-14'!D14</f>
        <v>323</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136374</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136697</v>
      </c>
      <c r="C5339" s="13" t="s">
        <v>653</v>
      </c>
      <c r="D5339" s="13" t="str">
        <f t="shared" si="82"/>
        <v>Error?</v>
      </c>
    </row>
    <row r="5340" spans="1:4" x14ac:dyDescent="0.2">
      <c r="A5340" s="54">
        <v>5279</v>
      </c>
      <c r="B5340" s="1221">
        <f>'Revenues 9-14'!D65</f>
        <v>27</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27</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427130</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427130</v>
      </c>
      <c r="C5508" s="13" t="s">
        <v>653</v>
      </c>
      <c r="D5508" s="13" t="str">
        <f t="shared" si="85"/>
        <v>Error?</v>
      </c>
    </row>
    <row r="5509" spans="1:4" x14ac:dyDescent="0.2">
      <c r="A5509" s="54">
        <v>5448</v>
      </c>
      <c r="B5509" s="1221">
        <f>'Revenues 9-14'!E5</f>
        <v>185840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185840</v>
      </c>
      <c r="C5513" s="13" t="s">
        <v>653</v>
      </c>
      <c r="D5513" s="13" t="str">
        <f t="shared" si="85"/>
        <v>Error?</v>
      </c>
    </row>
    <row r="5514" spans="1:4" x14ac:dyDescent="0.2">
      <c r="A5514" s="54">
        <v>5453</v>
      </c>
      <c r="B5514" s="1221">
        <f>'Revenues 9-14'!E14</f>
        <v>207</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207</v>
      </c>
      <c r="C5518" s="13" t="s">
        <v>653</v>
      </c>
      <c r="D5518" s="13" t="str">
        <f t="shared" si="85"/>
        <v>Error?</v>
      </c>
    </row>
    <row r="5519" spans="1:4" x14ac:dyDescent="0.2">
      <c r="A5519" s="54">
        <v>5458</v>
      </c>
      <c r="B5519" s="1221">
        <f>'Revenues 9-14'!E65</f>
        <v>18</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18</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186065</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186065</v>
      </c>
      <c r="C5552" s="13" t="s">
        <v>653</v>
      </c>
      <c r="D5552" s="13" t="str">
        <f t="shared" si="85"/>
        <v>Error?</v>
      </c>
    </row>
    <row r="5553" spans="1:4" x14ac:dyDescent="0.2">
      <c r="A5553" s="54">
        <v>5492</v>
      </c>
      <c r="B5553" s="1221">
        <f>'Revenues 9-14'!F5</f>
        <v>116164</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116164</v>
      </c>
      <c r="C5557" s="13" t="s">
        <v>653</v>
      </c>
      <c r="D5557" s="13" t="str">
        <f t="shared" si="85"/>
        <v>Error?</v>
      </c>
    </row>
    <row r="5558" spans="1:4" x14ac:dyDescent="0.2">
      <c r="A5558" s="54">
        <v>5497</v>
      </c>
      <c r="B5558" s="1221">
        <f>'Revenues 9-14'!F14</f>
        <v>129</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129</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11</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11</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1921</v>
      </c>
      <c r="D5586" s="13" t="str">
        <f t="shared" si="86"/>
        <v>Error?</v>
      </c>
    </row>
    <row r="5587" spans="1:4" x14ac:dyDescent="0.2">
      <c r="A5587" s="54">
        <v>5526</v>
      </c>
      <c r="B5587" s="1221">
        <f>'Revenues 9-14'!F108</f>
        <v>2086</v>
      </c>
      <c r="C5587" s="13" t="s">
        <v>653</v>
      </c>
      <c r="D5587" s="13" t="str">
        <f t="shared" si="86"/>
        <v>Error?</v>
      </c>
    </row>
    <row r="5588" spans="1:4" x14ac:dyDescent="0.2">
      <c r="A5588" s="54">
        <v>5527</v>
      </c>
      <c r="B5588" s="1221">
        <f>'Revenues 9-14'!F109</f>
        <v>118390</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39065</v>
      </c>
      <c r="D5615" s="13" t="str">
        <f t="shared" si="86"/>
        <v>Error?</v>
      </c>
    </row>
    <row r="5616" spans="1:4" x14ac:dyDescent="0.2">
      <c r="A5616" s="82">
        <v>5555</v>
      </c>
      <c r="D5616" s="13" t="str">
        <f t="shared" si="86"/>
        <v>OK</v>
      </c>
    </row>
    <row r="5617" spans="1:4" x14ac:dyDescent="0.2">
      <c r="A5617" s="54">
        <v>5556</v>
      </c>
      <c r="B5617" s="1221">
        <f>'Revenues 9-14'!F152</f>
        <v>86764</v>
      </c>
      <c r="D5617" s="13" t="str">
        <f t="shared" si="86"/>
        <v>Error?</v>
      </c>
    </row>
    <row r="5618" spans="1:4" x14ac:dyDescent="0.2">
      <c r="A5618" s="54">
        <v>5557</v>
      </c>
      <c r="B5618" s="1221">
        <f>'Revenues 9-14'!F154</f>
        <v>125829</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125829</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125829</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20000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20000</v>
      </c>
      <c r="C5719" s="13" t="s">
        <v>653</v>
      </c>
      <c r="D5719" s="13" t="str">
        <f t="shared" si="88"/>
        <v>Error?</v>
      </c>
    </row>
    <row r="5720" spans="1:4" x14ac:dyDescent="0.2">
      <c r="A5720" s="54">
        <v>5659</v>
      </c>
      <c r="B5720" s="1221">
        <f>'Revenues 9-14'!F275</f>
        <v>264219</v>
      </c>
      <c r="C5720" s="13" t="s">
        <v>653</v>
      </c>
      <c r="D5720" s="13" t="str">
        <f t="shared" si="88"/>
        <v>Error?</v>
      </c>
    </row>
    <row r="5721" spans="1:4" x14ac:dyDescent="0.2">
      <c r="A5721" s="54">
        <v>5660</v>
      </c>
      <c r="B5721" s="1221">
        <f>'Revenues 9-14'!G5</f>
        <v>127277</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127277</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254554</v>
      </c>
      <c r="C5725" s="13" t="s">
        <v>653</v>
      </c>
      <c r="D5725" s="13" t="str">
        <f t="shared" si="88"/>
        <v>Error?</v>
      </c>
    </row>
    <row r="5726" spans="1:4" x14ac:dyDescent="0.2">
      <c r="A5726" s="54">
        <v>5665</v>
      </c>
      <c r="B5726" s="1221">
        <f>'Revenues 9-14'!G14</f>
        <v>287</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8000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8287</v>
      </c>
      <c r="C5730" s="13" t="s">
        <v>653</v>
      </c>
      <c r="D5730" s="13" t="str">
        <f t="shared" si="88"/>
        <v>Error?</v>
      </c>
    </row>
    <row r="5731" spans="1:4" x14ac:dyDescent="0.2">
      <c r="A5731" s="54">
        <v>5670</v>
      </c>
      <c r="B5731" s="1221">
        <f>'Revenues 9-14'!G65</f>
        <v>24</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24</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262865</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15952</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15952</v>
      </c>
      <c r="C5915" s="13" t="s">
        <v>653</v>
      </c>
      <c r="D5915" s="13" t="str">
        <f t="shared" si="91"/>
        <v>Error?</v>
      </c>
    </row>
    <row r="5916" spans="1:4" x14ac:dyDescent="0.2">
      <c r="A5916" s="54">
        <v>5855</v>
      </c>
      <c r="B5916" s="1221">
        <f>'Revenues 9-14'!I5</f>
        <v>29040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29040</v>
      </c>
      <c r="C5918" s="13" t="s">
        <v>653</v>
      </c>
      <c r="D5918" s="13" t="str">
        <f t="shared" si="91"/>
        <v>Error?</v>
      </c>
    </row>
    <row r="5919" spans="1:4" x14ac:dyDescent="0.2">
      <c r="A5919" s="54">
        <v>5858</v>
      </c>
      <c r="B5919" s="1221">
        <f>'Revenues 9-14'!I14</f>
        <v>32</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32</v>
      </c>
      <c r="C5923" s="13" t="s">
        <v>653</v>
      </c>
      <c r="D5923" s="13" t="str">
        <f t="shared" si="91"/>
        <v>Error?</v>
      </c>
    </row>
    <row r="5924" spans="1:4" x14ac:dyDescent="0.2">
      <c r="A5924" s="54">
        <v>5863</v>
      </c>
      <c r="B5924" s="1221">
        <f>'Revenues 9-14'!I65</f>
        <v>3</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3</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29075</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29040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29040</v>
      </c>
      <c r="C5987" s="13" t="s">
        <v>653</v>
      </c>
      <c r="D5987" s="13" t="str">
        <f t="shared" si="92"/>
        <v>Error?</v>
      </c>
    </row>
    <row r="5988" spans="1:4" x14ac:dyDescent="0.2">
      <c r="A5988" s="54">
        <v>5927</v>
      </c>
      <c r="B5988" s="1221">
        <f>'Revenues 9-14'!K14</f>
        <v>32</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32</v>
      </c>
      <c r="C5992" s="13" t="s">
        <v>653</v>
      </c>
      <c r="D5992" s="13" t="str">
        <f t="shared" si="92"/>
        <v>Error?</v>
      </c>
    </row>
    <row r="5993" spans="1:4" x14ac:dyDescent="0.2">
      <c r="A5993" s="54">
        <v>5932</v>
      </c>
      <c r="B5993" s="1221">
        <f>'Revenues 9-14'!K65</f>
        <v>2</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2</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29074</v>
      </c>
      <c r="C6023" s="13" t="s">
        <v>653</v>
      </c>
      <c r="D6023" s="13" t="str">
        <f t="shared" si="93"/>
        <v>Error?</v>
      </c>
    </row>
    <row r="6024" spans="1:5" x14ac:dyDescent="0.2">
      <c r="A6024" s="54">
        <v>5963</v>
      </c>
      <c r="B6024" s="1221">
        <f>'Revenues 9-14'!G109</f>
        <v>262865</v>
      </c>
      <c r="C6024" s="13" t="s">
        <v>653</v>
      </c>
      <c r="D6024" s="13" t="str">
        <f t="shared" si="93"/>
        <v>Error?</v>
      </c>
    </row>
    <row r="6025" spans="1:5" x14ac:dyDescent="0.2">
      <c r="A6025" s="54">
        <v>5964</v>
      </c>
      <c r="B6025" s="1221">
        <f>'Revenues 9-14'!H109</f>
        <v>15952</v>
      </c>
      <c r="C6025" s="13" t="s">
        <v>653</v>
      </c>
      <c r="D6025" s="13" t="str">
        <f t="shared" si="93"/>
        <v>Error?</v>
      </c>
    </row>
    <row r="6026" spans="1:5" x14ac:dyDescent="0.2">
      <c r="A6026" s="54">
        <v>5965</v>
      </c>
      <c r="B6026" s="1221">
        <f>'Revenues 9-14'!I109</f>
        <v>29075</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29074</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49927</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25400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637.28</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100000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138273</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100000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138273</v>
      </c>
      <c r="D6215" s="13" t="str">
        <f t="shared" si="96"/>
        <v>Error?</v>
      </c>
      <c r="E6215" s="13" t="s">
        <v>207</v>
      </c>
    </row>
    <row r="6216" spans="1:5" x14ac:dyDescent="0.2">
      <c r="A6216">
        <v>6155</v>
      </c>
      <c r="B6216" s="1221">
        <f>'Assets-Liab 5-6'!J41</f>
        <v>138273</v>
      </c>
      <c r="D6216" s="13" t="str">
        <f t="shared" si="96"/>
        <v>Error?</v>
      </c>
      <c r="E6216" s="13" t="s">
        <v>207</v>
      </c>
    </row>
    <row r="6217" spans="1:5" x14ac:dyDescent="0.2">
      <c r="A6217">
        <v>6156</v>
      </c>
      <c r="B6217" s="1221">
        <f>'Assets-Liab 5-6'!J4</f>
        <v>138273</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397780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397780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397780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325725</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325725</v>
      </c>
      <c r="D6229" s="13" t="str">
        <f t="shared" si="96"/>
        <v>Error?</v>
      </c>
      <c r="E6229" s="13" t="s">
        <v>207</v>
      </c>
    </row>
    <row r="6230" spans="1:5" x14ac:dyDescent="0.2">
      <c r="A6230">
        <v>6169</v>
      </c>
      <c r="B6230" s="1221">
        <f>'Acct Summary 7-8'!J20</f>
        <v>72055</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72055</v>
      </c>
      <c r="D6263" s="13" t="str">
        <f t="shared" si="96"/>
        <v>Error?</v>
      </c>
      <c r="E6263" s="13" t="s">
        <v>207</v>
      </c>
    </row>
    <row r="6264" spans="1:5" x14ac:dyDescent="0.2">
      <c r="A6264">
        <v>6203</v>
      </c>
      <c r="B6264" s="1221">
        <f>'Acct Summary 7-8'!J79</f>
        <v>66218</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138273</v>
      </c>
      <c r="D6266" s="13" t="str">
        <f t="shared" si="96"/>
        <v>Error?</v>
      </c>
      <c r="E6266" s="13" t="s">
        <v>207</v>
      </c>
    </row>
    <row r="6267" spans="1:5" x14ac:dyDescent="0.2">
      <c r="A6267">
        <v>6206</v>
      </c>
      <c r="B6267" s="1221">
        <f>'Acct Summary 7-8'!C82</f>
        <v>627291</v>
      </c>
      <c r="D6267" s="13" t="str">
        <f t="shared" si="96"/>
        <v>Error?</v>
      </c>
      <c r="E6267" s="13" t="s">
        <v>207</v>
      </c>
    </row>
    <row r="6268" spans="1:5" x14ac:dyDescent="0.2">
      <c r="A6268">
        <v>6207</v>
      </c>
      <c r="B6268" s="1221">
        <f>'Acct Summary 7-8'!D82</f>
        <v>124490</v>
      </c>
      <c r="D6268" s="13" t="str">
        <f t="shared" si="96"/>
        <v>Error?</v>
      </c>
      <c r="E6268" s="13" t="s">
        <v>207</v>
      </c>
    </row>
    <row r="6269" spans="1:5" x14ac:dyDescent="0.2">
      <c r="A6269">
        <v>6208</v>
      </c>
      <c r="B6269" s="1221">
        <f>'Acct Summary 7-8'!E82</f>
        <v>-2349</v>
      </c>
      <c r="D6269" s="13" t="str">
        <f t="shared" si="96"/>
        <v>Error?</v>
      </c>
      <c r="E6269" s="13" t="s">
        <v>207</v>
      </c>
    </row>
    <row r="6270" spans="1:5" x14ac:dyDescent="0.2">
      <c r="A6270">
        <v>6209</v>
      </c>
      <c r="B6270" s="1221">
        <f>'Acct Summary 7-8'!F82</f>
        <v>-66223</v>
      </c>
      <c r="D6270" s="13" t="str">
        <f t="shared" si="96"/>
        <v>Error?</v>
      </c>
      <c r="E6270" s="13" t="s">
        <v>207</v>
      </c>
    </row>
    <row r="6271" spans="1:5" x14ac:dyDescent="0.2">
      <c r="A6271">
        <v>6210</v>
      </c>
      <c r="B6271" s="1221">
        <f>'Acct Summary 7-8'!G82</f>
        <v>54340</v>
      </c>
      <c r="D6271" s="13" t="str">
        <f t="shared" ref="D6271:D6334" si="97">IF(ISBLANK(B6271),"OK",IF(A6271-B6271=0,"OK","Error?"))</f>
        <v>Error?</v>
      </c>
      <c r="E6271" s="13" t="s">
        <v>207</v>
      </c>
    </row>
    <row r="6272" spans="1:5" x14ac:dyDescent="0.2">
      <c r="A6272">
        <v>6211</v>
      </c>
      <c r="B6272" s="1221">
        <f>'Acct Summary 7-8'!H82</f>
        <v>-67822</v>
      </c>
      <c r="D6272" s="13" t="str">
        <f t="shared" si="97"/>
        <v>Error?</v>
      </c>
      <c r="E6272" s="13" t="s">
        <v>207</v>
      </c>
    </row>
    <row r="6273" spans="1:5" x14ac:dyDescent="0.2">
      <c r="A6273">
        <v>6212</v>
      </c>
      <c r="B6273" s="1221">
        <f>'Acct Summary 7-8'!I82</f>
        <v>4075</v>
      </c>
      <c r="D6273" s="13" t="str">
        <f t="shared" si="97"/>
        <v>Error?</v>
      </c>
      <c r="E6273" s="13" t="s">
        <v>207</v>
      </c>
    </row>
    <row r="6274" spans="1:5" x14ac:dyDescent="0.2">
      <c r="A6274">
        <v>6213</v>
      </c>
      <c r="B6274" s="1221">
        <f>'Acct Summary 7-8'!J82</f>
        <v>72055</v>
      </c>
      <c r="D6274" s="13" t="str">
        <f t="shared" si="97"/>
        <v>Error?</v>
      </c>
      <c r="E6274" s="13" t="s">
        <v>207</v>
      </c>
    </row>
    <row r="6275" spans="1:5" x14ac:dyDescent="0.2">
      <c r="A6275">
        <v>6214</v>
      </c>
      <c r="B6275" s="1221">
        <f>'Acct Summary 7-8'!K82</f>
        <v>-402966</v>
      </c>
      <c r="D6275" s="13" t="str">
        <f t="shared" si="97"/>
        <v>Error?</v>
      </c>
      <c r="E6275" s="13" t="s">
        <v>207</v>
      </c>
    </row>
    <row r="6276" spans="1:5" x14ac:dyDescent="0.2">
      <c r="A6276">
        <v>6215</v>
      </c>
      <c r="B6276" s="1221">
        <f>'Acct Summary 7-8'!C83</f>
        <v>0.20221964469695308</v>
      </c>
      <c r="D6276" s="13" t="str">
        <f t="shared" si="97"/>
        <v>Error?</v>
      </c>
      <c r="E6276" s="13" t="s">
        <v>207</v>
      </c>
    </row>
    <row r="6277" spans="1:5" x14ac:dyDescent="0.2">
      <c r="A6277">
        <v>6216</v>
      </c>
      <c r="B6277" s="1221">
        <f>'Acct Summary 7-8'!D83</f>
        <v>0.36040913341420272</v>
      </c>
      <c r="D6277" s="13" t="str">
        <f t="shared" si="97"/>
        <v>Error?</v>
      </c>
      <c r="E6277" s="13" t="s">
        <v>207</v>
      </c>
    </row>
    <row r="6278" spans="1:5" x14ac:dyDescent="0.2">
      <c r="A6278">
        <v>6217</v>
      </c>
      <c r="B6278" s="1221">
        <f>'Acct Summary 7-8'!E83</f>
        <v>-0.10284138172584388</v>
      </c>
      <c r="D6278" s="13" t="str">
        <f t="shared" si="97"/>
        <v>Error?</v>
      </c>
      <c r="E6278" s="13" t="s">
        <v>207</v>
      </c>
    </row>
    <row r="6279" spans="1:5" x14ac:dyDescent="0.2">
      <c r="A6279">
        <v>6218</v>
      </c>
      <c r="B6279" s="1221">
        <f>'Acct Summary 7-8'!F83</f>
        <v>-0.64177658038318786</v>
      </c>
      <c r="D6279" s="13" t="str">
        <f t="shared" si="97"/>
        <v>Error?</v>
      </c>
      <c r="E6279" s="13" t="s">
        <v>207</v>
      </c>
    </row>
    <row r="6280" spans="1:5" x14ac:dyDescent="0.2">
      <c r="A6280">
        <v>6219</v>
      </c>
      <c r="B6280" s="1221">
        <f>'Acct Summary 7-8'!G83</f>
        <v>0.22796492847254268</v>
      </c>
      <c r="D6280" s="13" t="str">
        <f t="shared" si="97"/>
        <v>Error?</v>
      </c>
      <c r="E6280" s="13" t="s">
        <v>207</v>
      </c>
    </row>
    <row r="6281" spans="1:5" x14ac:dyDescent="0.2">
      <c r="A6281">
        <v>6220</v>
      </c>
      <c r="B6281" s="1221">
        <f>'Acct Summary 7-8'!H83</f>
        <v>1.6376192200893396</v>
      </c>
      <c r="D6281" s="13" t="str">
        <f t="shared" si="97"/>
        <v>Error?</v>
      </c>
      <c r="E6281" s="13" t="s">
        <v>207</v>
      </c>
    </row>
    <row r="6282" spans="1:5" x14ac:dyDescent="0.2">
      <c r="A6282">
        <v>6221</v>
      </c>
      <c r="B6282" s="1221">
        <f>'Acct Summary 7-8'!I83</f>
        <v>8.5940185630800966E-3</v>
      </c>
      <c r="D6282" s="13" t="str">
        <f t="shared" si="97"/>
        <v>Error?</v>
      </c>
      <c r="E6282" s="13" t="s">
        <v>207</v>
      </c>
    </row>
    <row r="6283" spans="1:5" x14ac:dyDescent="0.2">
      <c r="A6283">
        <v>6222</v>
      </c>
      <c r="B6283" s="1221">
        <f>'Acct Summary 7-8'!J83</f>
        <v>0.52110679597607634</v>
      </c>
      <c r="D6283" s="13" t="str">
        <f t="shared" si="97"/>
        <v>Error?</v>
      </c>
      <c r="E6283" s="13" t="s">
        <v>207</v>
      </c>
    </row>
    <row r="6284" spans="1:5" x14ac:dyDescent="0.2">
      <c r="A6284">
        <v>6223</v>
      </c>
      <c r="B6284" s="1221">
        <f>'Acct Summary 7-8'!K83</f>
        <v>-12.204433945120844</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396636</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396636</v>
      </c>
      <c r="D6301" s="13" t="str">
        <f t="shared" si="97"/>
        <v>Error?</v>
      </c>
      <c r="E6301" s="13" t="s">
        <v>207</v>
      </c>
    </row>
    <row r="6302" spans="1:5" x14ac:dyDescent="0.2">
      <c r="A6302">
        <v>6241</v>
      </c>
      <c r="B6302" s="1221">
        <f>'Revenues 9-14'!J14</f>
        <v>442</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442</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37</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37</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165</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665</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10619</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665</v>
      </c>
      <c r="D6351" s="13" t="str">
        <f t="shared" si="98"/>
        <v>Error?</v>
      </c>
      <c r="E6351" s="13" t="s">
        <v>207</v>
      </c>
    </row>
    <row r="6352" spans="1:5" x14ac:dyDescent="0.2">
      <c r="A6352">
        <v>6291</v>
      </c>
      <c r="B6352" s="1221">
        <f>'Revenues 9-14'!J109</f>
        <v>397780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118416</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152993</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18335</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124482</v>
      </c>
      <c r="D6983" s="13" t="str">
        <f t="shared" si="108"/>
        <v>Error?</v>
      </c>
    </row>
    <row r="6984" spans="1:4" x14ac:dyDescent="0.2">
      <c r="A6984">
        <v>6923</v>
      </c>
      <c r="B6984" s="1221">
        <f>'Expenditures 15-22'!K86</f>
        <v>124482</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124482</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2621</v>
      </c>
      <c r="D7016" s="13" t="str">
        <f t="shared" si="108"/>
        <v>Error?</v>
      </c>
    </row>
    <row r="7017" spans="1:4" x14ac:dyDescent="0.2">
      <c r="A7017">
        <v>6956</v>
      </c>
      <c r="B7017" s="1221">
        <f>'Expenditures 15-22'!K111</f>
        <v>2621</v>
      </c>
      <c r="D7017" s="13" t="str">
        <f t="shared" si="108"/>
        <v>Error?</v>
      </c>
    </row>
    <row r="7018" spans="1:4" x14ac:dyDescent="0.2">
      <c r="A7018">
        <v>6957</v>
      </c>
      <c r="B7018" s="1221">
        <f>'Expenditures 15-22'!H112</f>
        <v>2621</v>
      </c>
      <c r="D7018" s="13" t="str">
        <f t="shared" si="108"/>
        <v>Error?</v>
      </c>
    </row>
    <row r="7019" spans="1:4" x14ac:dyDescent="0.2">
      <c r="A7019">
        <v>6958</v>
      </c>
      <c r="B7019" s="1221">
        <f>'Expenditures 15-22'!K112</f>
        <v>2621</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325725</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397780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223</v>
      </c>
      <c r="D7079" s="13" t="str">
        <f t="shared" si="109"/>
        <v>Error?</v>
      </c>
    </row>
    <row r="7080" spans="1:4" x14ac:dyDescent="0.2">
      <c r="A7080">
        <v>7019</v>
      </c>
      <c r="B7080" s="1221">
        <f>'Expenditures 15-22'!K220</f>
        <v>223</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41573</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41573</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46137</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46137</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4024</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4024</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197376</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2312</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199688</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20381</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20381</v>
      </c>
      <c r="D7198" s="13" t="str">
        <f t="shared" si="111"/>
        <v>Error?</v>
      </c>
    </row>
    <row r="7199" spans="1:4" x14ac:dyDescent="0.2">
      <c r="A7199">
        <v>7138</v>
      </c>
      <c r="B7199" s="1221">
        <f>'Expenditures 15-22'!C323</f>
        <v>197376</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128349</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325725</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197376</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128349</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325725</v>
      </c>
      <c r="D7224" s="13" t="str">
        <f t="shared" si="111"/>
        <v>Error?</v>
      </c>
    </row>
    <row r="7225" spans="1:4" x14ac:dyDescent="0.2">
      <c r="A7225">
        <v>7164</v>
      </c>
      <c r="B7225" s="1221">
        <f>'Expenditures 15-22'!K332</f>
        <v>72055</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24789</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5740</v>
      </c>
      <c r="D7248" s="13" t="str">
        <f t="shared" si="112"/>
        <v>Error?</v>
      </c>
    </row>
    <row r="7249" spans="1:4" x14ac:dyDescent="0.2">
      <c r="A7249">
        <f t="shared" si="113"/>
        <v>7188</v>
      </c>
      <c r="B7249" s="1221">
        <f>'Expenditures 15-22'!G7</f>
        <v>4048</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15357</v>
      </c>
      <c r="D7263" s="13" t="str">
        <f t="shared" si="112"/>
        <v>Error?</v>
      </c>
    </row>
    <row r="7264" spans="1:4" x14ac:dyDescent="0.2">
      <c r="A7264">
        <f t="shared" si="113"/>
        <v>7203</v>
      </c>
      <c r="B7264" s="1221">
        <f>'Expenditures 15-22'!D17</f>
        <v>2431</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547</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402466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13922</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13922</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26407</v>
      </c>
      <c r="D7708" s="13" t="str">
        <f t="shared" si="126"/>
        <v>Error?</v>
      </c>
      <c r="E7708" s="13" t="s">
        <v>968</v>
      </c>
    </row>
    <row r="7709" spans="1:5" x14ac:dyDescent="0.2">
      <c r="A7709">
        <v>7648</v>
      </c>
      <c r="B7709" s="1221">
        <f>'Rest Tax Levies-Tort Im 26'!K3</f>
        <v>5436</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10619</v>
      </c>
      <c r="D7712" s="13" t="str">
        <f t="shared" si="126"/>
        <v>Error?</v>
      </c>
      <c r="E7712" s="13" t="s">
        <v>968</v>
      </c>
    </row>
    <row r="7713" spans="1:6" x14ac:dyDescent="0.2">
      <c r="A7713">
        <v>7652</v>
      </c>
      <c r="B7713" s="1221">
        <f>'Rest Tax Levies-Tort Im 26'!J8</f>
        <v>15952</v>
      </c>
      <c r="D7713" s="13" t="str">
        <f t="shared" si="126"/>
        <v>Error?</v>
      </c>
      <c r="E7713" s="13" t="s">
        <v>968</v>
      </c>
    </row>
    <row r="7714" spans="1:6" x14ac:dyDescent="0.2">
      <c r="A7714">
        <v>7653</v>
      </c>
      <c r="B7714" s="1221">
        <f>'Rest Tax Levies-Tort Im 26'!K9</f>
        <v>7983</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15952</v>
      </c>
      <c r="D7718" s="13" t="str">
        <f t="shared" si="126"/>
        <v>Error?</v>
      </c>
      <c r="E7718" s="13" t="s">
        <v>968</v>
      </c>
    </row>
    <row r="7719" spans="1:6" x14ac:dyDescent="0.2">
      <c r="A7719">
        <v>7658</v>
      </c>
      <c r="B7719" s="1221">
        <f>'Rest Tax Levies-Tort Im 26'!K12</f>
        <v>18602</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15357</v>
      </c>
      <c r="D7721" s="13" t="str">
        <f t="shared" si="126"/>
        <v>Error?</v>
      </c>
      <c r="E7721" s="13" t="s">
        <v>968</v>
      </c>
    </row>
    <row r="7722" spans="1:6" x14ac:dyDescent="0.2">
      <c r="A7722">
        <v>7661</v>
      </c>
      <c r="B7722" s="1221">
        <f>'Rest Tax Levies-Tort Im 26'!J15</f>
        <v>83774</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2978</v>
      </c>
      <c r="D7729" s="13" t="str">
        <f t="shared" si="126"/>
        <v>Error?</v>
      </c>
      <c r="E7729" s="13" t="s">
        <v>968</v>
      </c>
    </row>
    <row r="7730" spans="1:6" x14ac:dyDescent="0.2">
      <c r="A7730">
        <v>7669</v>
      </c>
      <c r="B7730" s="1221">
        <f>'Rest Tax Levies-Tort Im 26'!J23</f>
        <v>83774</v>
      </c>
      <c r="D7730" s="13" t="str">
        <f t="shared" si="126"/>
        <v>Error?</v>
      </c>
      <c r="E7730" s="13" t="s">
        <v>968</v>
      </c>
    </row>
    <row r="7731" spans="1:6" x14ac:dyDescent="0.2">
      <c r="A7731">
        <v>7670</v>
      </c>
      <c r="B7731" s="1221">
        <f>'Revenues 9-14'!H103</f>
        <v>15952</v>
      </c>
      <c r="D7731" s="13" t="str">
        <f t="shared" si="126"/>
        <v>Error?</v>
      </c>
      <c r="E7731" s="13" t="s">
        <v>968</v>
      </c>
    </row>
    <row r="7732" spans="1:6" x14ac:dyDescent="0.2">
      <c r="A7732">
        <v>7671</v>
      </c>
      <c r="B7732" s="1221">
        <f>'Rest Tax Levies-Tort Im 26'!J24</f>
        <v>-41415</v>
      </c>
      <c r="D7732" s="13" t="str">
        <f t="shared" si="126"/>
        <v>Error?</v>
      </c>
      <c r="E7732" s="13" t="s">
        <v>968</v>
      </c>
    </row>
    <row r="7733" spans="1:6" x14ac:dyDescent="0.2">
      <c r="A7733">
        <v>7672</v>
      </c>
      <c r="B7733" s="1221">
        <f>'Rest Tax Levies-Tort Im 26'!K24</f>
        <v>5703</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-41415</v>
      </c>
      <c r="D7742" s="13" t="str">
        <f t="shared" si="126"/>
        <v>Error?</v>
      </c>
      <c r="E7742" s="13" t="s">
        <v>968</v>
      </c>
    </row>
    <row r="7743" spans="1:6" x14ac:dyDescent="0.2">
      <c r="A7743">
        <v>7682</v>
      </c>
      <c r="B7743" s="1221">
        <f>'Rest Tax Levies-Tort Im 26'!K26</f>
        <v>5703</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25000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1768</v>
      </c>
    </row>
    <row r="7757" spans="1:6" x14ac:dyDescent="0.2">
      <c r="A7757">
        <v>7696</v>
      </c>
      <c r="B7757" s="1221">
        <f>'Aud Quest 2'!E87</f>
        <v>0</v>
      </c>
      <c r="D7757" s="13" t="str">
        <f t="shared" si="127"/>
        <v>Error?</v>
      </c>
      <c r="E7757" s="23" t="s">
        <v>1591</v>
      </c>
      <c r="F7757" t="s">
        <v>1768</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1787</v>
      </c>
    </row>
    <row r="7765" spans="1:5" x14ac:dyDescent="0.2">
      <c r="A7765">
        <v>7704</v>
      </c>
      <c r="B7765" s="1221">
        <f>'Revenues 9-14'!C261</f>
        <v>0</v>
      </c>
      <c r="D7765" s="13" t="str">
        <f t="shared" si="127"/>
        <v>Error?</v>
      </c>
      <c r="E7765" s="23" t="s">
        <v>1795</v>
      </c>
    </row>
    <row r="7766" spans="1:5" x14ac:dyDescent="0.2">
      <c r="A7766">
        <v>7705</v>
      </c>
      <c r="B7766" s="1221">
        <f>'Revenues 9-14'!D261</f>
        <v>0</v>
      </c>
      <c r="D7766" s="13" t="str">
        <f t="shared" si="127"/>
        <v>Error?</v>
      </c>
      <c r="E7766" s="23" t="s">
        <v>1795</v>
      </c>
    </row>
    <row r="7767" spans="1:5" x14ac:dyDescent="0.2">
      <c r="A7767" s="804">
        <v>7706</v>
      </c>
      <c r="E7767" s="23"/>
    </row>
    <row r="7768" spans="1:5" x14ac:dyDescent="0.2">
      <c r="A7768">
        <v>7707</v>
      </c>
      <c r="B7768" s="1221">
        <f>'Revenues 9-14'!F261</f>
        <v>0</v>
      </c>
      <c r="D7768" s="13" t="str">
        <f t="shared" si="127"/>
        <v>Error?</v>
      </c>
      <c r="E7768" s="23" t="s">
        <v>1795</v>
      </c>
    </row>
    <row r="7769" spans="1:5" x14ac:dyDescent="0.2">
      <c r="A7769">
        <v>7708</v>
      </c>
      <c r="B7769" s="1221">
        <f>'Revenues 9-14'!G261</f>
        <v>0</v>
      </c>
      <c r="D7769" s="13" t="str">
        <f t="shared" si="127"/>
        <v>Error?</v>
      </c>
      <c r="E7769" s="23" t="s">
        <v>1795</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1796</v>
      </c>
    </row>
    <row r="7773" spans="1:5" x14ac:dyDescent="0.2">
      <c r="A7773">
        <v>7712</v>
      </c>
      <c r="B7773" s="1221">
        <f>'Rest Tax Levies-Tort Im 26'!J22</f>
        <v>0</v>
      </c>
      <c r="D7773" s="13" t="str">
        <f t="shared" si="127"/>
        <v>Error?</v>
      </c>
      <c r="E7773" s="23" t="s">
        <v>1946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6C78B9B3-B08F-4EEF-9E49-C54340ADC50D}">
  <ds:schemaRefs>
    <ds:schemaRef ds:uri="http://schemas.microsoft.com/office/infopath/2007/PartnerControls"/>
    <ds:schemaRef ds:uri="http://schemas.openxmlformats.org/package/2006/metadata/core-properties"/>
    <ds:schemaRef ds:uri="http://schemas.microsoft.com/office/2006/documentManagement/types"/>
    <ds:schemaRef ds:uri="6ce3111e-7420-4802-b50a-75d4e9a0b980"/>
    <ds:schemaRef ds:uri="http://www.w3.org/XML/1998/namespace"/>
    <ds:schemaRef ds:uri="4d435f69-8686-490b-bd6d-b153bf22ab50"/>
    <ds:schemaRef ds:uri="d21dc803-237d-4c68-8692-8d731fd29118"/>
    <ds:schemaRef ds:uri="http://schemas.microsoft.com/sharepoint/v3"/>
    <ds:schemaRef ds:uri="http://purl.org/dc/dcmitype/"/>
    <ds:schemaRef ds:uri="http://schemas.microsoft.com/office/2006/metadata/properties"/>
    <ds:schemaRef ds:uri="http://purl.org/dc/terms/"/>
    <ds:schemaRef ds:uri="http://purl.org/dc/elements/1.1/"/>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15</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Sec-2 (3)</vt:lpstr>
      <vt:lpstr>SF&amp;QC Sec-2 (2)</vt:lpstr>
      <vt:lpstr>SF&amp;QC Sec-3</vt:lpstr>
      <vt:lpstr>SSPAF</vt:lpstr>
      <vt:lpstr>CAP (2)</vt:lpstr>
      <vt:lpstr>CAP</vt:lpstr>
      <vt:lpstr>CAP (3)</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2017-10-10T18:13:18Z</cp:lastPrinted>
  <dcterms:created xsi:type="dcterms:W3CDTF">2003-10-29T19:06:34Z</dcterms:created>
  <dcterms:modified xsi:type="dcterms:W3CDTF">2017-11-02T18:20:27Z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